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6FFFE953-2DE9-41F4-877E-F7AE320054A8}" xr6:coauthVersionLast="28" xr6:coauthVersionMax="28" xr10:uidLastSave="{00000000-0000-0000-0000-000000000000}"/>
  <bookViews>
    <workbookView xWindow="0" yWindow="0" windowWidth="22260" windowHeight="12645" activeTab="4" xr2:uid="{00000000-000D-0000-FFFF-FFFF00000000}"/>
  </bookViews>
  <sheets>
    <sheet name="CELKEM" sheetId="13" r:id="rId1"/>
    <sheet name="Červenece" sheetId="1" r:id="rId2"/>
    <sheet name="Srpen" sheetId="2" r:id="rId3"/>
    <sheet name="Září" sheetId="3" r:id="rId4"/>
    <sheet name="Součet" sheetId="1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3" l="1"/>
  <c r="C7" i="13"/>
  <c r="C6" i="13"/>
  <c r="C8" i="13" s="1"/>
  <c r="F36" i="3"/>
  <c r="F35" i="3"/>
  <c r="F34" i="3"/>
  <c r="H34" i="3" s="1"/>
  <c r="F24" i="3"/>
  <c r="H24" i="3" s="1"/>
  <c r="F14" i="3"/>
  <c r="H14" i="3" s="1"/>
  <c r="F4" i="3"/>
  <c r="H4" i="3" s="1"/>
  <c r="C2" i="13"/>
  <c r="H36" i="3" l="1"/>
  <c r="F3" i="3" l="1"/>
  <c r="H3" i="3" s="1"/>
  <c r="F5" i="3"/>
  <c r="H5" i="3" s="1"/>
  <c r="F6" i="3"/>
  <c r="H6" i="3" s="1"/>
  <c r="F7" i="3"/>
  <c r="H7" i="3" s="1"/>
  <c r="F8" i="3"/>
  <c r="F9" i="3"/>
  <c r="H9" i="3" s="1"/>
  <c r="F10" i="3"/>
  <c r="H10" i="3" s="1"/>
  <c r="F11" i="3"/>
  <c r="H11" i="3" s="1"/>
  <c r="F12" i="3"/>
  <c r="H12" i="3" s="1"/>
  <c r="F13" i="3"/>
  <c r="H13" i="3" s="1"/>
  <c r="F15" i="3"/>
  <c r="F16" i="3"/>
  <c r="H16" i="3" s="1"/>
  <c r="F17" i="3"/>
  <c r="H17" i="3" s="1"/>
  <c r="F18" i="3"/>
  <c r="H18" i="3" s="1"/>
  <c r="F19" i="3"/>
  <c r="F20" i="3"/>
  <c r="F21" i="3"/>
  <c r="H21" i="3" s="1"/>
  <c r="F22" i="3"/>
  <c r="H22" i="3" s="1"/>
  <c r="F23" i="3"/>
  <c r="F25" i="3"/>
  <c r="H25" i="3" s="1"/>
  <c r="F26" i="3"/>
  <c r="H26" i="3" s="1"/>
  <c r="F27" i="3"/>
  <c r="F28" i="3"/>
  <c r="F29" i="3"/>
  <c r="H29" i="3" s="1"/>
  <c r="F30" i="3"/>
  <c r="H30" i="3" s="1"/>
  <c r="F31" i="3"/>
  <c r="H31" i="3" s="1"/>
  <c r="F32" i="3"/>
  <c r="H32" i="3" s="1"/>
  <c r="F33" i="3"/>
  <c r="H33" i="3" s="1"/>
  <c r="H23" i="3"/>
  <c r="H28" i="3"/>
  <c r="H27" i="3"/>
  <c r="H20" i="3"/>
  <c r="H19" i="3"/>
  <c r="H15" i="3"/>
  <c r="H8" i="3"/>
  <c r="F2" i="3"/>
  <c r="H2" i="3" l="1"/>
  <c r="I2" i="3" s="1"/>
  <c r="I3" i="3" s="1"/>
  <c r="I4" i="3" s="1"/>
  <c r="I5" i="3" s="1"/>
  <c r="H35" i="3"/>
  <c r="I6" i="2"/>
  <c r="I18" i="2"/>
  <c r="I22" i="2"/>
  <c r="I26" i="2"/>
  <c r="G3" i="2"/>
  <c r="I3" i="2" s="1"/>
  <c r="G4" i="2"/>
  <c r="I4" i="2" s="1"/>
  <c r="G5" i="2"/>
  <c r="I5" i="2" s="1"/>
  <c r="G6" i="2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G19" i="2"/>
  <c r="I19" i="2" s="1"/>
  <c r="G20" i="2"/>
  <c r="I20" i="2" s="1"/>
  <c r="G21" i="2"/>
  <c r="I21" i="2" s="1"/>
  <c r="G22" i="2"/>
  <c r="G23" i="2"/>
  <c r="I23" i="2" s="1"/>
  <c r="G24" i="2"/>
  <c r="I24" i="2" s="1"/>
  <c r="G25" i="2"/>
  <c r="I25" i="2" s="1"/>
  <c r="G26" i="2"/>
  <c r="G27" i="2"/>
  <c r="I27" i="2" s="1"/>
  <c r="G28" i="2"/>
  <c r="I28" i="2" s="1"/>
  <c r="G29" i="2"/>
  <c r="I29" i="2" s="1"/>
  <c r="G2" i="2"/>
  <c r="I2" i="2" s="1"/>
  <c r="J2" i="2" s="1"/>
  <c r="J3" i="2" s="1"/>
  <c r="J4" i="2" s="1"/>
  <c r="I6" i="3" l="1"/>
  <c r="I7" i="3" s="1"/>
  <c r="I8" i="3" s="1"/>
  <c r="I9" i="3" s="1"/>
  <c r="I10" i="3" s="1"/>
  <c r="I11" i="3" s="1"/>
  <c r="I12" i="3" s="1"/>
  <c r="I13" i="3" s="1"/>
  <c r="I14" i="3" s="1"/>
  <c r="I15" i="3" s="1"/>
  <c r="J5" i="2"/>
  <c r="J6" i="2" s="1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G26" i="1"/>
  <c r="I16" i="3" l="1"/>
  <c r="I17" i="3" s="1"/>
  <c r="I18" i="3" s="1"/>
  <c r="I19" i="3" s="1"/>
  <c r="I20" i="3" s="1"/>
  <c r="I21" i="3" s="1"/>
  <c r="I22" i="3" s="1"/>
  <c r="I23" i="3" s="1"/>
  <c r="I24" i="3" s="1"/>
  <c r="I25" i="3" s="1"/>
  <c r="I26" i="3" l="1"/>
  <c r="I27" i="3" s="1"/>
  <c r="I28" i="3" s="1"/>
  <c r="I29" i="3" s="1"/>
  <c r="I30" i="3" s="1"/>
  <c r="I31" i="3" s="1"/>
  <c r="I32" i="3" s="1"/>
  <c r="I33" i="3" s="1"/>
  <c r="G25" i="1"/>
  <c r="I25" i="1" s="1"/>
  <c r="I34" i="3" l="1"/>
  <c r="I35" i="3" s="1"/>
  <c r="G24" i="1"/>
  <c r="I24" i="1" s="1"/>
  <c r="G23" i="1"/>
  <c r="I23" i="1" s="1"/>
  <c r="G22" i="1" l="1"/>
  <c r="I22" i="1" s="1"/>
  <c r="G21" i="1" l="1"/>
  <c r="I21" i="1" s="1"/>
  <c r="G20" i="1" l="1"/>
  <c r="I20" i="1" s="1"/>
  <c r="G19" i="1" l="1"/>
  <c r="I19" i="1" s="1"/>
  <c r="G18" i="1" l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 l="1"/>
  <c r="I12" i="1" s="1"/>
  <c r="G11" i="1"/>
  <c r="I11" i="1" s="1"/>
  <c r="G10" i="1" l="1"/>
  <c r="I10" i="1" s="1"/>
  <c r="G9" i="1" l="1"/>
  <c r="I9" i="1" s="1"/>
  <c r="G8" i="1" l="1"/>
  <c r="I8" i="1" s="1"/>
  <c r="G7" i="1"/>
  <c r="I7" i="1" s="1"/>
  <c r="G6" i="1"/>
  <c r="I6" i="1" s="1"/>
  <c r="G5" i="1"/>
  <c r="I5" i="1" s="1"/>
  <c r="G4" i="1" l="1"/>
  <c r="I4" i="1" s="1"/>
  <c r="G3" i="1" l="1"/>
  <c r="I3" i="1" s="1"/>
  <c r="G2" i="1"/>
  <c r="I2" i="1" l="1"/>
  <c r="C3" i="13"/>
  <c r="C4" i="13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C10" i="13" l="1"/>
  <c r="C12" i="13" l="1"/>
  <c r="C13" i="13" s="1"/>
  <c r="D6" i="13"/>
  <c r="D7" i="13"/>
  <c r="C9" i="13" l="1"/>
</calcChain>
</file>

<file path=xl/sharedStrings.xml><?xml version="1.0" encoding="utf-8"?>
<sst xmlns="http://schemas.openxmlformats.org/spreadsheetml/2006/main" count="66" uniqueCount="48">
  <si>
    <t>číslo ob.</t>
  </si>
  <si>
    <t>čas ob.</t>
  </si>
  <si>
    <t>stop-loss</t>
  </si>
  <si>
    <t>výsledek</t>
  </si>
  <si>
    <t>datum ob.</t>
  </si>
  <si>
    <t>Číslo obchodu</t>
  </si>
  <si>
    <t>Datum</t>
  </si>
  <si>
    <t>Čas</t>
  </si>
  <si>
    <t>vstup</t>
  </si>
  <si>
    <t>výstup</t>
  </si>
  <si>
    <t>Prof/Loss</t>
  </si>
  <si>
    <t>Počet kon.</t>
  </si>
  <si>
    <t>Celkem</t>
  </si>
  <si>
    <t>Stop-loss</t>
  </si>
  <si>
    <t>Počet obchodů</t>
  </si>
  <si>
    <t>Plusové obchody</t>
  </si>
  <si>
    <t>Mínusové obchody</t>
  </si>
  <si>
    <t>Počet obchodů (vstupy)</t>
  </si>
  <si>
    <t>RRR</t>
  </si>
  <si>
    <t>počet</t>
  </si>
  <si>
    <t>Poznámka</t>
  </si>
  <si>
    <t>X</t>
  </si>
  <si>
    <t>Ziskové obchody</t>
  </si>
  <si>
    <t>Ztrátové obchody</t>
  </si>
  <si>
    <t>Obchodní účet</t>
  </si>
  <si>
    <t xml:space="preserve">Celkem </t>
  </si>
  <si>
    <t>Úspěšnost %</t>
  </si>
  <si>
    <t>ZISK/ZTRÁTA ROK</t>
  </si>
  <si>
    <t>SUMA</t>
  </si>
  <si>
    <t>5385.5</t>
  </si>
  <si>
    <t>535.25</t>
  </si>
  <si>
    <t>5359.5</t>
  </si>
  <si>
    <t>5350.5</t>
  </si>
  <si>
    <t>5406.5</t>
  </si>
  <si>
    <t>54.09</t>
  </si>
  <si>
    <t>5417.75</t>
  </si>
  <si>
    <t>5390.5</t>
  </si>
  <si>
    <t>5383.25</t>
  </si>
  <si>
    <t>5377.5</t>
  </si>
  <si>
    <t>5362.25</t>
  </si>
  <si>
    <t>6347.5</t>
  </si>
  <si>
    <t>5357.5</t>
  </si>
  <si>
    <t>5382.5</t>
  </si>
  <si>
    <t>5380.25</t>
  </si>
  <si>
    <t>celkem</t>
  </si>
  <si>
    <t>Průměr na kotrakt</t>
  </si>
  <si>
    <t>Počáteční stav účtu 5000 USD</t>
  </si>
  <si>
    <t>průběh v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</si>
</sst>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;@"/>
    <numFmt numFmtId="165" formatCode="#,##0.00\ [$USD]"/>
    <numFmt numFmtId="166" formatCode="[$$-409]#,##0.00"/>
    <numFmt numFmtId="168" formatCode="[$$-C09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16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1" fillId="2" borderId="6" xfId="0" applyFont="1" applyFill="1" applyBorder="1"/>
    <xf numFmtId="165" fontId="0" fillId="0" borderId="7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6" fontId="0" fillId="0" borderId="0" xfId="0" applyNumberFormat="1"/>
    <xf numFmtId="166" fontId="2" fillId="0" borderId="0" xfId="0" applyNumberFormat="1" applyFont="1"/>
    <xf numFmtId="164" fontId="0" fillId="2" borderId="0" xfId="0" applyNumberFormat="1" applyFill="1"/>
    <xf numFmtId="166" fontId="0" fillId="2" borderId="0" xfId="0" applyNumberFormat="1" applyFill="1"/>
    <xf numFmtId="166" fontId="0" fillId="0" borderId="7" xfId="0" applyNumberFormat="1" applyBorder="1"/>
    <xf numFmtId="20" fontId="0" fillId="0" borderId="7" xfId="0" applyNumberFormat="1" applyBorder="1"/>
    <xf numFmtId="166" fontId="2" fillId="3" borderId="0" xfId="0" applyNumberFormat="1" applyFont="1" applyFill="1"/>
    <xf numFmtId="14" fontId="0" fillId="0" borderId="0" xfId="0" applyNumberFormat="1"/>
    <xf numFmtId="0" fontId="0" fillId="0" borderId="0" xfId="0" applyAlignment="1">
      <alignment horizontal="right"/>
    </xf>
    <xf numFmtId="168" fontId="0" fillId="0" borderId="0" xfId="0" applyNumberFormat="1"/>
    <xf numFmtId="168" fontId="0" fillId="0" borderId="7" xfId="0" applyNumberFormat="1" applyBorder="1"/>
    <xf numFmtId="168" fontId="0" fillId="0" borderId="0" xfId="0" applyNumberFormat="1" applyFill="1" applyBorder="1"/>
    <xf numFmtId="0" fontId="0" fillId="0" borderId="0" xfId="0" applyAlignment="1">
      <alignment horizontal="center" vertical="center"/>
    </xf>
    <xf numFmtId="14" fontId="0" fillId="0" borderId="7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finančího kapitálu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Součet!$A$1</c:f>
              <c:strCache>
                <c:ptCount val="1"/>
                <c:pt idx="0">
                  <c:v>Počet obchodů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Součet!$A$2:$A$89</c:f>
              <c:numCache>
                <c:formatCode>General</c:formatCode>
                <c:ptCount val="8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1-417B-BCE1-0EF189A536AA}"/>
            </c:ext>
          </c:extLst>
        </c:ser>
        <c:ser>
          <c:idx val="1"/>
          <c:order val="1"/>
          <c:tx>
            <c:strRef>
              <c:f>Součet!$B$1</c:f>
              <c:strCache>
                <c:ptCount val="1"/>
                <c:pt idx="0">
                  <c:v>průběh v $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val>
            <c:numRef>
              <c:f>Součet!$B$2:$B$89</c:f>
              <c:numCache>
                <c:formatCode>General</c:formatCode>
                <c:ptCount val="88"/>
                <c:pt idx="0">
                  <c:v>-40</c:v>
                </c:pt>
                <c:pt idx="1">
                  <c:v>120</c:v>
                </c:pt>
                <c:pt idx="2">
                  <c:v>40</c:v>
                </c:pt>
                <c:pt idx="3">
                  <c:v>65</c:v>
                </c:pt>
                <c:pt idx="4">
                  <c:v>305</c:v>
                </c:pt>
                <c:pt idx="5">
                  <c:v>315</c:v>
                </c:pt>
                <c:pt idx="6">
                  <c:v>280</c:v>
                </c:pt>
                <c:pt idx="7">
                  <c:v>220</c:v>
                </c:pt>
                <c:pt idx="8">
                  <c:v>520</c:v>
                </c:pt>
                <c:pt idx="9">
                  <c:v>440</c:v>
                </c:pt>
                <c:pt idx="10">
                  <c:v>560</c:v>
                </c:pt>
                <c:pt idx="11">
                  <c:v>480</c:v>
                </c:pt>
                <c:pt idx="12">
                  <c:v>585</c:v>
                </c:pt>
                <c:pt idx="13">
                  <c:v>590</c:v>
                </c:pt>
                <c:pt idx="14">
                  <c:v>770</c:v>
                </c:pt>
                <c:pt idx="15">
                  <c:v>725</c:v>
                </c:pt>
                <c:pt idx="16">
                  <c:v>670</c:v>
                </c:pt>
                <c:pt idx="17">
                  <c:v>675</c:v>
                </c:pt>
                <c:pt idx="18">
                  <c:v>995</c:v>
                </c:pt>
                <c:pt idx="19">
                  <c:v>965</c:v>
                </c:pt>
                <c:pt idx="20">
                  <c:v>1070</c:v>
                </c:pt>
                <c:pt idx="21">
                  <c:v>990</c:v>
                </c:pt>
                <c:pt idx="22">
                  <c:v>1150</c:v>
                </c:pt>
                <c:pt idx="23">
                  <c:v>1070</c:v>
                </c:pt>
                <c:pt idx="24">
                  <c:v>1080</c:v>
                </c:pt>
                <c:pt idx="25">
                  <c:v>1000</c:v>
                </c:pt>
                <c:pt idx="26">
                  <c:v>1115</c:v>
                </c:pt>
                <c:pt idx="27">
                  <c:v>1145</c:v>
                </c:pt>
                <c:pt idx="28">
                  <c:v>1465</c:v>
                </c:pt>
                <c:pt idx="29">
                  <c:v>1440</c:v>
                </c:pt>
                <c:pt idx="30">
                  <c:v>1460</c:v>
                </c:pt>
                <c:pt idx="31">
                  <c:v>1465</c:v>
                </c:pt>
                <c:pt idx="32">
                  <c:v>1405</c:v>
                </c:pt>
                <c:pt idx="33">
                  <c:v>1845</c:v>
                </c:pt>
                <c:pt idx="34">
                  <c:v>1785</c:v>
                </c:pt>
                <c:pt idx="35">
                  <c:v>1785</c:v>
                </c:pt>
                <c:pt idx="36">
                  <c:v>1820</c:v>
                </c:pt>
                <c:pt idx="37">
                  <c:v>2120</c:v>
                </c:pt>
                <c:pt idx="38">
                  <c:v>2035</c:v>
                </c:pt>
                <c:pt idx="39">
                  <c:v>1935</c:v>
                </c:pt>
                <c:pt idx="40">
                  <c:v>2085</c:v>
                </c:pt>
                <c:pt idx="41">
                  <c:v>2140</c:v>
                </c:pt>
                <c:pt idx="42">
                  <c:v>2250</c:v>
                </c:pt>
                <c:pt idx="43">
                  <c:v>2405</c:v>
                </c:pt>
                <c:pt idx="44">
                  <c:v>2725</c:v>
                </c:pt>
                <c:pt idx="45">
                  <c:v>2765</c:v>
                </c:pt>
                <c:pt idx="46">
                  <c:v>2685</c:v>
                </c:pt>
                <c:pt idx="47">
                  <c:v>2690</c:v>
                </c:pt>
                <c:pt idx="48">
                  <c:v>2850</c:v>
                </c:pt>
                <c:pt idx="49">
                  <c:v>2770</c:v>
                </c:pt>
                <c:pt idx="50">
                  <c:v>2890</c:v>
                </c:pt>
                <c:pt idx="51">
                  <c:v>2830</c:v>
                </c:pt>
                <c:pt idx="52">
                  <c:v>3070</c:v>
                </c:pt>
                <c:pt idx="53">
                  <c:v>2910</c:v>
                </c:pt>
                <c:pt idx="54">
                  <c:v>2750</c:v>
                </c:pt>
                <c:pt idx="55">
                  <c:v>2710</c:v>
                </c:pt>
                <c:pt idx="56">
                  <c:v>3350</c:v>
                </c:pt>
                <c:pt idx="57">
                  <c:v>3190</c:v>
                </c:pt>
                <c:pt idx="58">
                  <c:v>3510</c:v>
                </c:pt>
                <c:pt idx="59">
                  <c:v>3350</c:v>
                </c:pt>
                <c:pt idx="60">
                  <c:v>3990</c:v>
                </c:pt>
                <c:pt idx="61">
                  <c:v>3880</c:v>
                </c:pt>
                <c:pt idx="62">
                  <c:v>3720</c:v>
                </c:pt>
                <c:pt idx="63">
                  <c:v>4040</c:v>
                </c:pt>
                <c:pt idx="64">
                  <c:v>3880</c:v>
                </c:pt>
                <c:pt idx="65">
                  <c:v>4230</c:v>
                </c:pt>
                <c:pt idx="66">
                  <c:v>4250</c:v>
                </c:pt>
                <c:pt idx="67">
                  <c:v>4090</c:v>
                </c:pt>
                <c:pt idx="68">
                  <c:v>4930</c:v>
                </c:pt>
                <c:pt idx="69">
                  <c:v>5290</c:v>
                </c:pt>
                <c:pt idx="70">
                  <c:v>5190</c:v>
                </c:pt>
                <c:pt idx="71">
                  <c:v>5210</c:v>
                </c:pt>
                <c:pt idx="72">
                  <c:v>5690</c:v>
                </c:pt>
                <c:pt idx="73">
                  <c:v>5740</c:v>
                </c:pt>
                <c:pt idx="74">
                  <c:v>5980</c:v>
                </c:pt>
                <c:pt idx="75">
                  <c:v>5920</c:v>
                </c:pt>
                <c:pt idx="76">
                  <c:v>5830</c:v>
                </c:pt>
                <c:pt idx="77">
                  <c:v>6270</c:v>
                </c:pt>
                <c:pt idx="78">
                  <c:v>6390</c:v>
                </c:pt>
                <c:pt idx="79">
                  <c:v>6290</c:v>
                </c:pt>
                <c:pt idx="80">
                  <c:v>6130</c:v>
                </c:pt>
                <c:pt idx="81">
                  <c:v>6070</c:v>
                </c:pt>
                <c:pt idx="82">
                  <c:v>6590</c:v>
                </c:pt>
                <c:pt idx="83">
                  <c:v>6430</c:v>
                </c:pt>
                <c:pt idx="84">
                  <c:v>6270</c:v>
                </c:pt>
                <c:pt idx="85">
                  <c:v>6630</c:v>
                </c:pt>
                <c:pt idx="86">
                  <c:v>7590</c:v>
                </c:pt>
                <c:pt idx="87">
                  <c:v>7430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41-417B-BCE1-0EF189A53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20600"/>
        <c:axId val="585614040"/>
      </c:areaChart>
      <c:catAx>
        <c:axId val="5856206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5614040"/>
        <c:crosses val="autoZero"/>
        <c:auto val="1"/>
        <c:lblAlgn val="ctr"/>
        <c:lblOffset val="100"/>
        <c:noMultiLvlLbl val="0"/>
      </c:catAx>
      <c:valAx>
        <c:axId val="58561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5620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4</xdr:row>
      <xdr:rowOff>28575</xdr:rowOff>
    </xdr:from>
    <xdr:to>
      <xdr:col>13</xdr:col>
      <xdr:colOff>295275</xdr:colOff>
      <xdr:row>18</xdr:row>
      <xdr:rowOff>104775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905A53B-99D6-46CA-BFF4-BCCEDAFA76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workbookViewId="0">
      <selection activeCell="B1" sqref="B1:D13"/>
    </sheetView>
  </sheetViews>
  <sheetFormatPr defaultRowHeight="15" x14ac:dyDescent="0.25"/>
  <cols>
    <col min="2" max="2" width="26.7109375" bestFit="1" customWidth="1"/>
    <col min="3" max="3" width="19" customWidth="1"/>
    <col min="4" max="4" width="17" bestFit="1" customWidth="1"/>
    <col min="6" max="6" width="12.140625" customWidth="1"/>
    <col min="7" max="7" width="16.28515625" customWidth="1"/>
    <col min="8" max="8" width="19.7109375" bestFit="1" customWidth="1"/>
    <col min="12" max="12" width="12" bestFit="1" customWidth="1"/>
    <col min="13" max="13" width="14.28515625" bestFit="1" customWidth="1"/>
  </cols>
  <sheetData>
    <row r="1" spans="2:5" x14ac:dyDescent="0.25">
      <c r="B1" s="19" t="s">
        <v>46</v>
      </c>
      <c r="C1" s="9" t="s">
        <v>19</v>
      </c>
      <c r="D1" s="10" t="s">
        <v>45</v>
      </c>
      <c r="E1" s="4"/>
    </row>
    <row r="2" spans="2:5" x14ac:dyDescent="0.25">
      <c r="B2" s="11" t="s">
        <v>17</v>
      </c>
      <c r="C2" s="12">
        <f>COUNTIF(Červenece!A:A,"&gt;0")+COUNTIF(Srpen!A:A,"&gt;0")+COUNTIF(Září!A:A,"&gt;0")</f>
        <v>88</v>
      </c>
      <c r="D2" s="13" t="s">
        <v>21</v>
      </c>
      <c r="E2" s="4"/>
    </row>
    <row r="3" spans="2:5" x14ac:dyDescent="0.25">
      <c r="B3" s="11" t="s">
        <v>15</v>
      </c>
      <c r="C3" s="12">
        <f>COUNTIF(Červenece!G:G,"&gt;5")+COUNTIF(Srpen!G:G,"&gt;5")+COUNTIF(Září!F:F,"&gt;5")</f>
        <v>45</v>
      </c>
      <c r="D3" s="13" t="s">
        <v>21</v>
      </c>
      <c r="E3" s="4"/>
    </row>
    <row r="4" spans="2:5" x14ac:dyDescent="0.25">
      <c r="B4" s="11" t="s">
        <v>16</v>
      </c>
      <c r="C4" s="12">
        <f>COUNTIF(Červenece!G:G,"&lt;=5")+COUNTIF(Srpen!G:G,"&lt;=5")+COUNTIF(Září!F:F,"&lt;=5")</f>
        <v>43</v>
      </c>
      <c r="D4" s="13" t="s">
        <v>21</v>
      </c>
      <c r="E4" s="4"/>
    </row>
    <row r="5" spans="2:5" x14ac:dyDescent="0.25">
      <c r="B5" s="11"/>
      <c r="C5" s="5"/>
      <c r="D5" s="6"/>
    </row>
    <row r="6" spans="2:5" x14ac:dyDescent="0.25">
      <c r="B6" s="11" t="s">
        <v>22</v>
      </c>
      <c r="C6" s="14">
        <f>SUMIF(Červenece!I:I,"&gt;5")+SUMIF(Srpen!I:I,"&gt;5")+SUMIF(Září!H:H,"&gt;5")</f>
        <v>11025</v>
      </c>
      <c r="D6" s="15">
        <f>C6/C3</f>
        <v>245</v>
      </c>
      <c r="E6" s="4"/>
    </row>
    <row r="7" spans="2:5" x14ac:dyDescent="0.25">
      <c r="B7" s="11" t="s">
        <v>23</v>
      </c>
      <c r="C7" s="14">
        <f>SUMIF(Červenece!I:I,"&lt;=5")+SUMIF(Srpen!I:I,"&lt;=5")+SUMIF(Září!H:H,"&lt;=5")</f>
        <v>-3595</v>
      </c>
      <c r="D7" s="15">
        <f>C7/C4</f>
        <v>-83.604651162790702</v>
      </c>
      <c r="E7" s="4"/>
    </row>
    <row r="8" spans="2:5" x14ac:dyDescent="0.25">
      <c r="B8" s="11" t="s">
        <v>25</v>
      </c>
      <c r="C8" s="14">
        <f>SUM(C6:C7)</f>
        <v>7430</v>
      </c>
      <c r="D8" s="13"/>
      <c r="E8" s="4"/>
    </row>
    <row r="9" spans="2:5" x14ac:dyDescent="0.25">
      <c r="B9" s="11" t="s">
        <v>18</v>
      </c>
      <c r="C9" s="12" t="str">
        <f>ROUND(D6/D7,2)*-1 &amp; " : 1"</f>
        <v>2,93 : 1</v>
      </c>
      <c r="D9" s="13"/>
      <c r="E9" s="4"/>
    </row>
    <row r="10" spans="2:5" x14ac:dyDescent="0.25">
      <c r="B10" s="11" t="s">
        <v>26</v>
      </c>
      <c r="C10" s="16">
        <f>C3/C2</f>
        <v>0.51136363636363635</v>
      </c>
      <c r="D10" s="13"/>
      <c r="E10" s="4"/>
    </row>
    <row r="11" spans="2:5" x14ac:dyDescent="0.25">
      <c r="B11" s="11"/>
      <c r="C11" s="5"/>
      <c r="D11" s="13"/>
      <c r="E11" s="4"/>
    </row>
    <row r="12" spans="2:5" x14ac:dyDescent="0.25">
      <c r="B12" s="11" t="s">
        <v>24</v>
      </c>
      <c r="C12" s="14">
        <f>5052+C8</f>
        <v>12482</v>
      </c>
      <c r="D12" s="6"/>
      <c r="E12" s="4"/>
    </row>
    <row r="13" spans="2:5" ht="15.75" thickBot="1" x14ac:dyDescent="0.3">
      <c r="B13" s="17" t="s">
        <v>27</v>
      </c>
      <c r="C13" s="18">
        <f>C12-5052</f>
        <v>7430</v>
      </c>
      <c r="D13" s="8"/>
      <c r="E13" s="4"/>
    </row>
    <row r="14" spans="2:5" x14ac:dyDescent="0.25">
      <c r="E14" s="4"/>
    </row>
    <row r="15" spans="2:5" x14ac:dyDescent="0.25">
      <c r="E15" s="4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128"/>
  <sheetViews>
    <sheetView topLeftCell="A13" workbookViewId="0">
      <selection activeCell="I27" sqref="I27"/>
    </sheetView>
  </sheetViews>
  <sheetFormatPr defaultRowHeight="15" x14ac:dyDescent="0.25"/>
  <cols>
    <col min="1" max="1" width="13.42578125" bestFit="1" customWidth="1"/>
    <col min="2" max="2" width="10" customWidth="1"/>
    <col min="6" max="6" width="13.85546875" bestFit="1" customWidth="1"/>
    <col min="7" max="7" width="9.28515625" bestFit="1" customWidth="1"/>
    <col min="8" max="8" width="10.28515625" bestFit="1" customWidth="1"/>
    <col min="10" max="10" width="10.5703125" customWidth="1"/>
  </cols>
  <sheetData>
    <row r="1" spans="1:12" x14ac:dyDescent="0.25">
      <c r="A1" s="1" t="s">
        <v>5</v>
      </c>
      <c r="B1" s="22"/>
      <c r="C1" s="1" t="s">
        <v>7</v>
      </c>
      <c r="D1" s="1" t="s">
        <v>8</v>
      </c>
      <c r="E1" s="1" t="s">
        <v>13</v>
      </c>
      <c r="F1" s="1" t="s">
        <v>9</v>
      </c>
      <c r="G1" s="23" t="s">
        <v>10</v>
      </c>
      <c r="H1" s="1" t="s">
        <v>11</v>
      </c>
      <c r="I1" s="23" t="s">
        <v>12</v>
      </c>
      <c r="J1" s="1" t="s">
        <v>28</v>
      </c>
    </row>
    <row r="2" spans="1:12" x14ac:dyDescent="0.25">
      <c r="A2">
        <v>1</v>
      </c>
      <c r="B2" s="2">
        <v>43285</v>
      </c>
      <c r="C2" s="3">
        <v>0.38611111111111113</v>
      </c>
      <c r="D2">
        <v>5136</v>
      </c>
      <c r="E2">
        <v>4</v>
      </c>
      <c r="F2">
        <v>-2</v>
      </c>
      <c r="G2" s="20">
        <f t="shared" ref="G2:G26" si="0">F2*20</f>
        <v>-40</v>
      </c>
      <c r="H2">
        <v>1</v>
      </c>
      <c r="I2" s="21">
        <f t="shared" ref="I2:I25" si="1">G2*H2</f>
        <v>-40</v>
      </c>
      <c r="J2" s="20">
        <f>I2</f>
        <v>-40</v>
      </c>
    </row>
    <row r="3" spans="1:12" x14ac:dyDescent="0.25">
      <c r="A3">
        <v>2</v>
      </c>
      <c r="B3" s="2">
        <v>43285</v>
      </c>
      <c r="C3" s="3">
        <v>0.40208333333333335</v>
      </c>
      <c r="D3">
        <v>5130.75</v>
      </c>
      <c r="E3">
        <v>3</v>
      </c>
      <c r="F3">
        <v>8</v>
      </c>
      <c r="G3" s="20">
        <f t="shared" si="0"/>
        <v>160</v>
      </c>
      <c r="H3">
        <v>1</v>
      </c>
      <c r="I3" s="20">
        <f t="shared" si="1"/>
        <v>160</v>
      </c>
      <c r="J3" s="20">
        <f>J2+I3</f>
        <v>120</v>
      </c>
    </row>
    <row r="4" spans="1:12" x14ac:dyDescent="0.25">
      <c r="A4">
        <v>3</v>
      </c>
      <c r="B4" s="2">
        <v>43286</v>
      </c>
      <c r="C4" s="3">
        <v>0.37013888888888885</v>
      </c>
      <c r="D4">
        <v>5145</v>
      </c>
      <c r="E4">
        <v>4</v>
      </c>
      <c r="F4">
        <v>-4</v>
      </c>
      <c r="G4" s="20">
        <f t="shared" si="0"/>
        <v>-80</v>
      </c>
      <c r="H4">
        <v>1</v>
      </c>
      <c r="I4" s="20">
        <f t="shared" si="1"/>
        <v>-80</v>
      </c>
      <c r="J4" s="20">
        <f>J3+I4</f>
        <v>40</v>
      </c>
    </row>
    <row r="5" spans="1:12" x14ac:dyDescent="0.25">
      <c r="A5">
        <v>4</v>
      </c>
      <c r="B5" s="2">
        <v>43286</v>
      </c>
      <c r="C5" s="3">
        <v>0.4152777777777778</v>
      </c>
      <c r="D5">
        <v>5154.5</v>
      </c>
      <c r="E5">
        <v>4</v>
      </c>
      <c r="F5">
        <v>1.25</v>
      </c>
      <c r="G5" s="20">
        <f t="shared" si="0"/>
        <v>25</v>
      </c>
      <c r="H5">
        <v>1</v>
      </c>
      <c r="I5" s="20">
        <f t="shared" si="1"/>
        <v>25</v>
      </c>
      <c r="J5" s="20">
        <f>J4+I5</f>
        <v>65</v>
      </c>
    </row>
    <row r="6" spans="1:12" x14ac:dyDescent="0.25">
      <c r="A6">
        <v>5</v>
      </c>
      <c r="B6" s="2">
        <v>43286</v>
      </c>
      <c r="C6" s="3">
        <v>0.43888888888888888</v>
      </c>
      <c r="D6">
        <v>5150</v>
      </c>
      <c r="E6">
        <v>3</v>
      </c>
      <c r="F6">
        <v>12</v>
      </c>
      <c r="G6" s="20">
        <f t="shared" si="0"/>
        <v>240</v>
      </c>
      <c r="H6">
        <v>1</v>
      </c>
      <c r="I6" s="20">
        <f t="shared" si="1"/>
        <v>240</v>
      </c>
      <c r="J6" s="20">
        <f>J5+I6</f>
        <v>305</v>
      </c>
    </row>
    <row r="7" spans="1:12" x14ac:dyDescent="0.25">
      <c r="A7">
        <v>6</v>
      </c>
      <c r="B7" s="2">
        <v>43286</v>
      </c>
      <c r="C7" s="3">
        <v>0.45624999999999999</v>
      </c>
      <c r="D7">
        <v>5135.75</v>
      </c>
      <c r="E7">
        <v>4</v>
      </c>
      <c r="F7">
        <v>0.5</v>
      </c>
      <c r="G7" s="20">
        <f t="shared" si="0"/>
        <v>10</v>
      </c>
      <c r="H7">
        <v>1</v>
      </c>
      <c r="I7" s="20">
        <f t="shared" si="1"/>
        <v>10</v>
      </c>
      <c r="J7" s="20">
        <f>J6+I7</f>
        <v>315</v>
      </c>
    </row>
    <row r="8" spans="1:12" ht="15.75" thickBot="1" x14ac:dyDescent="0.3">
      <c r="A8">
        <v>7</v>
      </c>
      <c r="B8" s="2">
        <v>43286</v>
      </c>
      <c r="C8" s="25">
        <v>0.48749999999999999</v>
      </c>
      <c r="D8" s="7">
        <v>5142</v>
      </c>
      <c r="E8" s="7">
        <v>3</v>
      </c>
      <c r="F8" s="7">
        <v>-1.75</v>
      </c>
      <c r="G8" s="24">
        <f t="shared" si="0"/>
        <v>-35</v>
      </c>
      <c r="H8" s="7">
        <v>1</v>
      </c>
      <c r="I8" s="24">
        <f t="shared" si="1"/>
        <v>-35</v>
      </c>
      <c r="J8" s="24">
        <f>J7+I8</f>
        <v>280</v>
      </c>
    </row>
    <row r="9" spans="1:12" x14ac:dyDescent="0.25">
      <c r="A9">
        <v>8</v>
      </c>
      <c r="B9" s="2">
        <v>43289</v>
      </c>
      <c r="C9" s="3">
        <v>0.3923611111111111</v>
      </c>
      <c r="D9">
        <v>5159</v>
      </c>
      <c r="E9">
        <v>3</v>
      </c>
      <c r="F9">
        <v>-3</v>
      </c>
      <c r="G9" s="20">
        <f t="shared" si="0"/>
        <v>-60</v>
      </c>
      <c r="H9">
        <v>1</v>
      </c>
      <c r="I9" s="20">
        <f t="shared" si="1"/>
        <v>-60</v>
      </c>
      <c r="J9" s="20">
        <f>J8+I9</f>
        <v>220</v>
      </c>
    </row>
    <row r="10" spans="1:12" x14ac:dyDescent="0.25">
      <c r="A10">
        <v>9</v>
      </c>
      <c r="B10" s="2">
        <v>43291</v>
      </c>
      <c r="C10" s="3">
        <v>0.45277777777777778</v>
      </c>
      <c r="D10">
        <v>5186.5</v>
      </c>
      <c r="E10">
        <v>3</v>
      </c>
      <c r="F10">
        <v>15</v>
      </c>
      <c r="G10" s="20">
        <f t="shared" si="0"/>
        <v>300</v>
      </c>
      <c r="H10">
        <v>1</v>
      </c>
      <c r="I10" s="20">
        <f t="shared" si="1"/>
        <v>300</v>
      </c>
      <c r="J10" s="20">
        <f>J9+I10</f>
        <v>520</v>
      </c>
    </row>
    <row r="11" spans="1:12" x14ac:dyDescent="0.25">
      <c r="A11">
        <v>10</v>
      </c>
      <c r="B11" s="2">
        <v>43293</v>
      </c>
      <c r="C11" s="3">
        <v>0.39027777777777778</v>
      </c>
      <c r="D11">
        <v>5205.5</v>
      </c>
      <c r="E11">
        <v>4</v>
      </c>
      <c r="F11">
        <v>-4</v>
      </c>
      <c r="G11" s="20">
        <f t="shared" si="0"/>
        <v>-80</v>
      </c>
      <c r="H11">
        <v>1</v>
      </c>
      <c r="I11" s="20">
        <f t="shared" si="1"/>
        <v>-80</v>
      </c>
      <c r="J11" s="20">
        <f>J10+I11</f>
        <v>440</v>
      </c>
    </row>
    <row r="12" spans="1:12" x14ac:dyDescent="0.25">
      <c r="A12">
        <v>11</v>
      </c>
      <c r="B12" s="2">
        <v>43293</v>
      </c>
      <c r="C12" s="3">
        <v>0.45</v>
      </c>
      <c r="D12">
        <v>5214.5</v>
      </c>
      <c r="E12">
        <v>4</v>
      </c>
      <c r="F12">
        <v>6</v>
      </c>
      <c r="G12" s="20">
        <f t="shared" si="0"/>
        <v>120</v>
      </c>
      <c r="H12">
        <v>1</v>
      </c>
      <c r="I12" s="20">
        <f t="shared" si="1"/>
        <v>120</v>
      </c>
      <c r="J12" s="20">
        <f>J11+I12</f>
        <v>560</v>
      </c>
    </row>
    <row r="13" spans="1:12" x14ac:dyDescent="0.25">
      <c r="A13">
        <v>12</v>
      </c>
      <c r="B13" s="2">
        <v>43298</v>
      </c>
      <c r="C13" s="3">
        <v>5249.5</v>
      </c>
      <c r="D13">
        <v>5249.5</v>
      </c>
      <c r="E13">
        <v>4</v>
      </c>
      <c r="F13">
        <v>-4</v>
      </c>
      <c r="G13" s="20">
        <f t="shared" si="0"/>
        <v>-80</v>
      </c>
      <c r="H13">
        <v>1</v>
      </c>
      <c r="I13" s="20">
        <f t="shared" si="1"/>
        <v>-80</v>
      </c>
      <c r="J13" s="20">
        <f>J12+I13</f>
        <v>480</v>
      </c>
    </row>
    <row r="14" spans="1:12" x14ac:dyDescent="0.25">
      <c r="A14">
        <v>13</v>
      </c>
      <c r="B14" s="2">
        <v>43298</v>
      </c>
      <c r="C14" s="3">
        <v>0.38125000000000003</v>
      </c>
      <c r="D14">
        <v>5249.5</v>
      </c>
      <c r="E14">
        <v>3</v>
      </c>
      <c r="F14">
        <v>5.25</v>
      </c>
      <c r="G14" s="20">
        <f t="shared" si="0"/>
        <v>105</v>
      </c>
      <c r="H14">
        <v>1</v>
      </c>
      <c r="I14" s="20">
        <f t="shared" si="1"/>
        <v>105</v>
      </c>
      <c r="J14" s="20">
        <f>J13+I14</f>
        <v>585</v>
      </c>
    </row>
    <row r="15" spans="1:12" x14ac:dyDescent="0.25">
      <c r="A15">
        <v>14</v>
      </c>
      <c r="B15" s="2">
        <v>43298</v>
      </c>
      <c r="C15" s="3">
        <v>0.39999999999999997</v>
      </c>
      <c r="D15">
        <v>5243</v>
      </c>
      <c r="E15">
        <v>3</v>
      </c>
      <c r="F15">
        <v>0.25</v>
      </c>
      <c r="G15" s="20">
        <f t="shared" si="0"/>
        <v>5</v>
      </c>
      <c r="H15">
        <v>1</v>
      </c>
      <c r="I15" s="20">
        <f t="shared" si="1"/>
        <v>5</v>
      </c>
      <c r="J15" s="20">
        <f>J14+I15</f>
        <v>590</v>
      </c>
      <c r="K15" s="32"/>
      <c r="L15" s="32"/>
    </row>
    <row r="16" spans="1:12" x14ac:dyDescent="0.25">
      <c r="A16">
        <v>15</v>
      </c>
      <c r="B16" s="2">
        <v>43298</v>
      </c>
      <c r="C16" s="3">
        <v>0.40833333333333338</v>
      </c>
      <c r="D16">
        <v>5247</v>
      </c>
      <c r="E16">
        <v>3</v>
      </c>
      <c r="F16">
        <v>9</v>
      </c>
      <c r="G16" s="20">
        <f t="shared" si="0"/>
        <v>180</v>
      </c>
      <c r="H16">
        <v>1</v>
      </c>
      <c r="I16" s="20">
        <f t="shared" si="1"/>
        <v>180</v>
      </c>
      <c r="J16" s="20">
        <f>J15+I16</f>
        <v>770</v>
      </c>
      <c r="K16" s="32"/>
      <c r="L16" s="32"/>
    </row>
    <row r="17" spans="1:12" x14ac:dyDescent="0.25">
      <c r="A17">
        <v>16</v>
      </c>
      <c r="B17" s="2">
        <v>43298</v>
      </c>
      <c r="C17" s="3">
        <v>0.42152777777777778</v>
      </c>
      <c r="D17">
        <v>5244</v>
      </c>
      <c r="E17">
        <v>3</v>
      </c>
      <c r="F17">
        <v>-2.25</v>
      </c>
      <c r="G17" s="20">
        <f t="shared" si="0"/>
        <v>-45</v>
      </c>
      <c r="H17">
        <v>1</v>
      </c>
      <c r="I17" s="20">
        <f t="shared" si="1"/>
        <v>-45</v>
      </c>
      <c r="J17" s="20">
        <f>J16+I17</f>
        <v>725</v>
      </c>
      <c r="K17" s="32"/>
      <c r="L17" s="32"/>
    </row>
    <row r="18" spans="1:12" x14ac:dyDescent="0.25">
      <c r="A18">
        <v>17</v>
      </c>
      <c r="B18" s="2">
        <v>43298</v>
      </c>
      <c r="C18" s="3">
        <v>0.45416666666666666</v>
      </c>
      <c r="D18">
        <v>5254.25</v>
      </c>
      <c r="E18">
        <v>3</v>
      </c>
      <c r="F18">
        <v>-2.75</v>
      </c>
      <c r="G18" s="20">
        <f t="shared" si="0"/>
        <v>-55</v>
      </c>
      <c r="H18">
        <v>1</v>
      </c>
      <c r="I18" s="20">
        <f t="shared" si="1"/>
        <v>-55</v>
      </c>
      <c r="J18" s="20">
        <f>J17+I18</f>
        <v>670</v>
      </c>
      <c r="K18" s="32"/>
      <c r="L18" s="32"/>
    </row>
    <row r="19" spans="1:12" x14ac:dyDescent="0.25">
      <c r="A19">
        <v>18</v>
      </c>
      <c r="B19" s="2">
        <v>43300</v>
      </c>
      <c r="C19" s="3">
        <v>0.41666666666666669</v>
      </c>
      <c r="D19">
        <v>5296</v>
      </c>
      <c r="E19">
        <v>4</v>
      </c>
      <c r="F19">
        <v>0.25</v>
      </c>
      <c r="G19" s="20">
        <f t="shared" si="0"/>
        <v>5</v>
      </c>
      <c r="H19">
        <v>1</v>
      </c>
      <c r="I19" s="20">
        <f t="shared" si="1"/>
        <v>5</v>
      </c>
      <c r="J19" s="20">
        <f>J18+I19</f>
        <v>675</v>
      </c>
    </row>
    <row r="20" spans="1:12" x14ac:dyDescent="0.25">
      <c r="A20">
        <v>19</v>
      </c>
      <c r="B20" s="2">
        <v>43305</v>
      </c>
      <c r="C20" s="3">
        <v>0.43402777777777773</v>
      </c>
      <c r="D20">
        <v>5339.5</v>
      </c>
      <c r="E20">
        <v>3</v>
      </c>
      <c r="F20">
        <v>16</v>
      </c>
      <c r="G20" s="20">
        <f t="shared" si="0"/>
        <v>320</v>
      </c>
      <c r="H20">
        <v>1</v>
      </c>
      <c r="I20" s="20">
        <f t="shared" si="1"/>
        <v>320</v>
      </c>
      <c r="J20" s="20">
        <f>J19+I20</f>
        <v>995</v>
      </c>
    </row>
    <row r="21" spans="1:12" x14ac:dyDescent="0.25">
      <c r="A21">
        <v>20</v>
      </c>
      <c r="B21" s="2">
        <v>43306</v>
      </c>
      <c r="C21" s="3">
        <v>0.375</v>
      </c>
      <c r="D21">
        <v>5342</v>
      </c>
      <c r="E21">
        <v>3</v>
      </c>
      <c r="F21">
        <v>-1.5</v>
      </c>
      <c r="G21" s="20">
        <f t="shared" si="0"/>
        <v>-30</v>
      </c>
      <c r="H21">
        <v>1</v>
      </c>
      <c r="I21" s="20">
        <f t="shared" si="1"/>
        <v>-30</v>
      </c>
      <c r="J21" s="20">
        <f>J20+I21</f>
        <v>965</v>
      </c>
    </row>
    <row r="22" spans="1:12" x14ac:dyDescent="0.25">
      <c r="A22">
        <v>21</v>
      </c>
      <c r="B22" s="2">
        <v>43307</v>
      </c>
      <c r="C22" s="3">
        <v>0.41250000000000003</v>
      </c>
      <c r="D22">
        <v>5324</v>
      </c>
      <c r="E22">
        <v>4</v>
      </c>
      <c r="F22">
        <v>5.25</v>
      </c>
      <c r="G22" s="20">
        <f t="shared" si="0"/>
        <v>105</v>
      </c>
      <c r="H22">
        <v>1</v>
      </c>
      <c r="I22" s="20">
        <f t="shared" si="1"/>
        <v>105</v>
      </c>
      <c r="J22" s="20">
        <f>J21+I22</f>
        <v>1070</v>
      </c>
    </row>
    <row r="23" spans="1:12" x14ac:dyDescent="0.25">
      <c r="A23">
        <v>22</v>
      </c>
      <c r="B23" s="2">
        <v>43308</v>
      </c>
      <c r="C23" s="3">
        <v>0.3743055555555555</v>
      </c>
      <c r="D23">
        <v>5320.25</v>
      </c>
      <c r="E23">
        <v>4</v>
      </c>
      <c r="F23">
        <v>-4</v>
      </c>
      <c r="G23" s="20">
        <f t="shared" si="0"/>
        <v>-80</v>
      </c>
      <c r="H23">
        <v>1</v>
      </c>
      <c r="I23" s="20">
        <f t="shared" si="1"/>
        <v>-80</v>
      </c>
      <c r="J23" s="20">
        <f>J22+I23</f>
        <v>990</v>
      </c>
    </row>
    <row r="24" spans="1:12" x14ac:dyDescent="0.25">
      <c r="A24">
        <v>23</v>
      </c>
      <c r="B24" s="2">
        <v>43308</v>
      </c>
      <c r="C24" s="3">
        <v>0.42499999999999999</v>
      </c>
      <c r="D24">
        <v>5327</v>
      </c>
      <c r="E24">
        <v>4</v>
      </c>
      <c r="F24">
        <v>8</v>
      </c>
      <c r="G24" s="20">
        <f t="shared" si="0"/>
        <v>160</v>
      </c>
      <c r="H24">
        <v>1</v>
      </c>
      <c r="I24" s="20">
        <f t="shared" si="1"/>
        <v>160</v>
      </c>
      <c r="J24" s="20">
        <f>J23+I24</f>
        <v>1150</v>
      </c>
    </row>
    <row r="25" spans="1:12" x14ac:dyDescent="0.25">
      <c r="A25">
        <v>24</v>
      </c>
      <c r="B25" s="2">
        <v>43308</v>
      </c>
      <c r="C25" s="3">
        <v>0.5180555555555556</v>
      </c>
      <c r="D25">
        <v>5319</v>
      </c>
      <c r="E25">
        <v>4</v>
      </c>
      <c r="F25">
        <v>-4</v>
      </c>
      <c r="G25" s="20">
        <f t="shared" si="0"/>
        <v>-80</v>
      </c>
      <c r="H25">
        <v>1</v>
      </c>
      <c r="I25" s="20">
        <f t="shared" si="1"/>
        <v>-80</v>
      </c>
      <c r="J25" s="20">
        <f>J24+I25</f>
        <v>1070</v>
      </c>
    </row>
    <row r="26" spans="1:12" x14ac:dyDescent="0.25">
      <c r="A26">
        <v>25</v>
      </c>
      <c r="B26" s="2">
        <v>43312</v>
      </c>
      <c r="C26" s="3">
        <v>0.50208333333333333</v>
      </c>
      <c r="D26">
        <v>5329.5</v>
      </c>
      <c r="E26">
        <v>3</v>
      </c>
      <c r="F26">
        <v>14</v>
      </c>
      <c r="G26" s="20">
        <f t="shared" si="0"/>
        <v>280</v>
      </c>
      <c r="H26">
        <v>1</v>
      </c>
      <c r="I26" s="20">
        <v>10</v>
      </c>
      <c r="J26" s="20">
        <f>J25+I26</f>
        <v>1080</v>
      </c>
    </row>
    <row r="27" spans="1:12" x14ac:dyDescent="0.25">
      <c r="B27" s="2"/>
      <c r="I27" s="20"/>
    </row>
    <row r="28" spans="1:12" x14ac:dyDescent="0.25">
      <c r="B28" s="2"/>
    </row>
    <row r="29" spans="1:12" x14ac:dyDescent="0.25">
      <c r="B29" s="2"/>
      <c r="I29" s="26"/>
    </row>
    <row r="30" spans="1:12" x14ac:dyDescent="0.25">
      <c r="B30" s="2"/>
    </row>
    <row r="31" spans="1:12" x14ac:dyDescent="0.25">
      <c r="B31" s="2"/>
    </row>
    <row r="32" spans="1:12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</sheetData>
  <mergeCells count="1">
    <mergeCell ref="K15:L1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33"/>
  <sheetViews>
    <sheetView topLeftCell="A19" workbookViewId="0">
      <selection activeCell="I31" sqref="I31"/>
    </sheetView>
  </sheetViews>
  <sheetFormatPr defaultRowHeight="15" x14ac:dyDescent="0.25"/>
  <cols>
    <col min="2" max="2" width="10" bestFit="1" customWidth="1"/>
    <col min="6" max="6" width="13.85546875" bestFit="1" customWidth="1"/>
    <col min="7" max="7" width="9" customWidth="1"/>
    <col min="8" max="8" width="10.28515625" bestFit="1" customWidth="1"/>
    <col min="11" max="11" width="51.42578125" customWidth="1"/>
  </cols>
  <sheetData>
    <row r="1" spans="1:11" x14ac:dyDescent="0.25">
      <c r="A1" s="1" t="s">
        <v>5</v>
      </c>
      <c r="B1" s="22" t="s">
        <v>6</v>
      </c>
      <c r="C1" s="1" t="s">
        <v>7</v>
      </c>
      <c r="D1" s="1" t="s">
        <v>8</v>
      </c>
      <c r="E1" s="1" t="s">
        <v>13</v>
      </c>
      <c r="F1" s="1" t="s">
        <v>9</v>
      </c>
      <c r="G1" s="23" t="s">
        <v>10</v>
      </c>
      <c r="H1" s="1" t="s">
        <v>11</v>
      </c>
      <c r="I1" s="23" t="s">
        <v>12</v>
      </c>
      <c r="J1" s="1" t="s">
        <v>28</v>
      </c>
      <c r="K1" s="1" t="s">
        <v>20</v>
      </c>
    </row>
    <row r="2" spans="1:11" x14ac:dyDescent="0.25">
      <c r="A2">
        <v>1</v>
      </c>
      <c r="B2" s="27">
        <v>42948</v>
      </c>
      <c r="C2" s="3">
        <v>0.37638888888888888</v>
      </c>
      <c r="D2" s="28">
        <v>5374</v>
      </c>
      <c r="E2">
        <v>4</v>
      </c>
      <c r="F2">
        <v>-4</v>
      </c>
      <c r="G2">
        <f>F2*20</f>
        <v>-80</v>
      </c>
      <c r="H2">
        <v>1</v>
      </c>
      <c r="I2" s="29">
        <f>G2*H2</f>
        <v>-80</v>
      </c>
      <c r="J2" s="29">
        <f>I2</f>
        <v>-80</v>
      </c>
    </row>
    <row r="3" spans="1:11" x14ac:dyDescent="0.25">
      <c r="A3">
        <v>2</v>
      </c>
      <c r="B3" s="27">
        <v>42948</v>
      </c>
      <c r="C3" s="3">
        <v>0.4597222222222222</v>
      </c>
      <c r="D3" s="28" t="s">
        <v>29</v>
      </c>
      <c r="E3">
        <v>4</v>
      </c>
      <c r="F3">
        <v>5.75</v>
      </c>
      <c r="G3">
        <f t="shared" ref="G3:G29" si="0">F3*20</f>
        <v>115</v>
      </c>
      <c r="H3">
        <v>1</v>
      </c>
      <c r="I3" s="29">
        <f t="shared" ref="I3:I29" si="1">G3*H3</f>
        <v>115</v>
      </c>
      <c r="J3" s="29">
        <f>J2+I3</f>
        <v>35</v>
      </c>
    </row>
    <row r="4" spans="1:11" x14ac:dyDescent="0.25">
      <c r="A4">
        <v>3</v>
      </c>
      <c r="B4" s="27">
        <v>42948</v>
      </c>
      <c r="C4" s="3">
        <v>0.50624999999999998</v>
      </c>
      <c r="D4" s="28" t="s">
        <v>29</v>
      </c>
      <c r="E4">
        <v>2</v>
      </c>
      <c r="F4">
        <v>1.5</v>
      </c>
      <c r="G4">
        <f t="shared" si="0"/>
        <v>30</v>
      </c>
      <c r="H4">
        <v>1</v>
      </c>
      <c r="I4" s="29">
        <f t="shared" si="1"/>
        <v>30</v>
      </c>
      <c r="J4" s="29">
        <f t="shared" ref="J4:J29" si="2">J3+I4</f>
        <v>65</v>
      </c>
    </row>
    <row r="5" spans="1:11" x14ac:dyDescent="0.25">
      <c r="A5">
        <v>4</v>
      </c>
      <c r="B5" s="27">
        <v>42955</v>
      </c>
      <c r="C5" s="3">
        <v>0.35972222222222222</v>
      </c>
      <c r="D5" s="28" t="s">
        <v>30</v>
      </c>
      <c r="E5">
        <v>3</v>
      </c>
      <c r="F5">
        <v>16</v>
      </c>
      <c r="G5">
        <f t="shared" si="0"/>
        <v>320</v>
      </c>
      <c r="H5">
        <v>1</v>
      </c>
      <c r="I5" s="29">
        <f t="shared" si="1"/>
        <v>320</v>
      </c>
      <c r="J5" s="29">
        <f t="shared" si="2"/>
        <v>385</v>
      </c>
    </row>
    <row r="6" spans="1:11" x14ac:dyDescent="0.25">
      <c r="A6">
        <v>5</v>
      </c>
      <c r="B6" s="27">
        <v>42955</v>
      </c>
      <c r="C6" s="3">
        <v>0.36874999999999997</v>
      </c>
      <c r="D6" s="28">
        <v>5364</v>
      </c>
      <c r="E6">
        <v>3</v>
      </c>
      <c r="F6">
        <v>-1.25</v>
      </c>
      <c r="G6">
        <f t="shared" si="0"/>
        <v>-25</v>
      </c>
      <c r="H6">
        <v>1</v>
      </c>
      <c r="I6" s="29">
        <f t="shared" si="1"/>
        <v>-25</v>
      </c>
      <c r="J6" s="29">
        <f t="shared" si="2"/>
        <v>360</v>
      </c>
    </row>
    <row r="7" spans="1:11" x14ac:dyDescent="0.25">
      <c r="A7">
        <v>6</v>
      </c>
      <c r="B7" s="27">
        <v>42955</v>
      </c>
      <c r="C7" s="3">
        <v>0.44791666666666669</v>
      </c>
      <c r="D7" s="28" t="s">
        <v>31</v>
      </c>
      <c r="E7">
        <v>3</v>
      </c>
      <c r="F7">
        <v>1</v>
      </c>
      <c r="G7">
        <f t="shared" si="0"/>
        <v>20</v>
      </c>
      <c r="H7">
        <v>1</v>
      </c>
      <c r="I7" s="29">
        <f t="shared" si="1"/>
        <v>20</v>
      </c>
      <c r="J7" s="29">
        <f t="shared" si="2"/>
        <v>380</v>
      </c>
    </row>
    <row r="8" spans="1:11" x14ac:dyDescent="0.25">
      <c r="A8">
        <v>7</v>
      </c>
      <c r="B8" s="27">
        <v>42956</v>
      </c>
      <c r="C8" s="3">
        <v>0.35694444444444445</v>
      </c>
      <c r="D8" s="28" t="s">
        <v>32</v>
      </c>
      <c r="E8">
        <v>3</v>
      </c>
      <c r="F8">
        <v>0.25</v>
      </c>
      <c r="G8">
        <f t="shared" si="0"/>
        <v>5</v>
      </c>
      <c r="H8">
        <v>1</v>
      </c>
      <c r="I8" s="29">
        <f t="shared" si="1"/>
        <v>5</v>
      </c>
      <c r="J8" s="29">
        <f t="shared" si="2"/>
        <v>385</v>
      </c>
    </row>
    <row r="9" spans="1:11" x14ac:dyDescent="0.25">
      <c r="A9">
        <v>8</v>
      </c>
      <c r="B9" s="27">
        <v>42961</v>
      </c>
      <c r="C9" s="3">
        <v>0.41180555555555554</v>
      </c>
      <c r="D9" s="28">
        <v>5373</v>
      </c>
      <c r="E9">
        <v>3</v>
      </c>
      <c r="F9">
        <v>-3</v>
      </c>
      <c r="G9">
        <f t="shared" si="0"/>
        <v>-60</v>
      </c>
      <c r="H9">
        <v>1</v>
      </c>
      <c r="I9" s="29">
        <f t="shared" si="1"/>
        <v>-60</v>
      </c>
      <c r="J9" s="29">
        <f t="shared" si="2"/>
        <v>325</v>
      </c>
    </row>
    <row r="10" spans="1:11" x14ac:dyDescent="0.25">
      <c r="A10">
        <v>9</v>
      </c>
      <c r="B10" s="27">
        <v>42962</v>
      </c>
      <c r="C10" s="3">
        <v>0.54166666666666663</v>
      </c>
      <c r="D10" s="28" t="s">
        <v>33</v>
      </c>
      <c r="E10">
        <v>4</v>
      </c>
      <c r="F10">
        <v>22</v>
      </c>
      <c r="G10">
        <f t="shared" si="0"/>
        <v>440</v>
      </c>
      <c r="H10">
        <v>1</v>
      </c>
      <c r="I10" s="29">
        <f t="shared" si="1"/>
        <v>440</v>
      </c>
      <c r="J10" s="29">
        <f t="shared" si="2"/>
        <v>765</v>
      </c>
    </row>
    <row r="11" spans="1:11" x14ac:dyDescent="0.25">
      <c r="A11">
        <v>10</v>
      </c>
      <c r="B11" s="27">
        <v>42963</v>
      </c>
      <c r="C11" s="3">
        <v>0.41875000000000001</v>
      </c>
      <c r="D11" s="28" t="s">
        <v>34</v>
      </c>
      <c r="E11">
        <v>3</v>
      </c>
      <c r="F11">
        <v>-3</v>
      </c>
      <c r="G11">
        <f t="shared" si="0"/>
        <v>-60</v>
      </c>
      <c r="H11">
        <v>1</v>
      </c>
      <c r="I11" s="29">
        <f t="shared" si="1"/>
        <v>-60</v>
      </c>
      <c r="J11" s="29">
        <f t="shared" si="2"/>
        <v>705</v>
      </c>
    </row>
    <row r="12" spans="1:11" x14ac:dyDescent="0.25">
      <c r="A12">
        <v>11</v>
      </c>
      <c r="B12" s="27">
        <v>42964</v>
      </c>
      <c r="C12" s="3">
        <v>0.46111111111111108</v>
      </c>
      <c r="D12" s="28" t="s">
        <v>35</v>
      </c>
      <c r="E12">
        <v>3</v>
      </c>
      <c r="F12">
        <v>0</v>
      </c>
      <c r="G12">
        <f t="shared" si="0"/>
        <v>0</v>
      </c>
      <c r="H12">
        <v>1</v>
      </c>
      <c r="I12" s="29">
        <f t="shared" si="1"/>
        <v>0</v>
      </c>
      <c r="J12" s="29">
        <f t="shared" si="2"/>
        <v>705</v>
      </c>
    </row>
    <row r="13" spans="1:11" x14ac:dyDescent="0.25">
      <c r="A13">
        <v>12</v>
      </c>
      <c r="B13" s="27">
        <v>42968</v>
      </c>
      <c r="C13" s="3">
        <v>0.3833333333333333</v>
      </c>
      <c r="D13" s="28">
        <v>5422</v>
      </c>
      <c r="E13">
        <v>4</v>
      </c>
      <c r="F13">
        <v>1.75</v>
      </c>
      <c r="G13">
        <f t="shared" si="0"/>
        <v>35</v>
      </c>
      <c r="H13">
        <v>1</v>
      </c>
      <c r="I13" s="29">
        <f t="shared" si="1"/>
        <v>35</v>
      </c>
      <c r="J13" s="29">
        <f t="shared" si="2"/>
        <v>740</v>
      </c>
    </row>
    <row r="14" spans="1:11" x14ac:dyDescent="0.25">
      <c r="A14">
        <v>13</v>
      </c>
      <c r="B14" s="27">
        <v>42968</v>
      </c>
      <c r="C14" s="3">
        <v>0.4145833333333333</v>
      </c>
      <c r="D14" s="28" t="s">
        <v>36</v>
      </c>
      <c r="E14">
        <v>4</v>
      </c>
      <c r="F14">
        <v>15</v>
      </c>
      <c r="G14">
        <f t="shared" si="0"/>
        <v>300</v>
      </c>
      <c r="H14">
        <v>1</v>
      </c>
      <c r="I14" s="29">
        <f t="shared" si="1"/>
        <v>300</v>
      </c>
      <c r="J14" s="29">
        <f t="shared" si="2"/>
        <v>1040</v>
      </c>
    </row>
    <row r="15" spans="1:11" x14ac:dyDescent="0.25">
      <c r="A15">
        <v>14</v>
      </c>
      <c r="B15" s="27">
        <v>42968</v>
      </c>
      <c r="C15" s="3">
        <v>0.4201388888888889</v>
      </c>
      <c r="D15" s="28" t="s">
        <v>37</v>
      </c>
      <c r="E15">
        <v>4</v>
      </c>
      <c r="F15">
        <v>-4.25</v>
      </c>
      <c r="G15">
        <f t="shared" si="0"/>
        <v>-85</v>
      </c>
      <c r="H15">
        <v>1</v>
      </c>
      <c r="I15" s="29">
        <f t="shared" si="1"/>
        <v>-85</v>
      </c>
      <c r="J15" s="29">
        <f t="shared" si="2"/>
        <v>955</v>
      </c>
    </row>
    <row r="16" spans="1:11" x14ac:dyDescent="0.25">
      <c r="A16">
        <v>15</v>
      </c>
      <c r="B16" s="27">
        <v>42968</v>
      </c>
      <c r="C16" s="3">
        <v>0.42499999999999999</v>
      </c>
      <c r="D16" s="28">
        <v>5388</v>
      </c>
      <c r="E16">
        <v>4</v>
      </c>
      <c r="F16">
        <v>-5</v>
      </c>
      <c r="G16">
        <f t="shared" si="0"/>
        <v>-100</v>
      </c>
      <c r="H16">
        <v>1</v>
      </c>
      <c r="I16" s="29">
        <f t="shared" si="1"/>
        <v>-100</v>
      </c>
      <c r="J16" s="29">
        <f t="shared" si="2"/>
        <v>855</v>
      </c>
    </row>
    <row r="17" spans="1:10" x14ac:dyDescent="0.25">
      <c r="A17">
        <v>16</v>
      </c>
      <c r="B17" s="27">
        <v>42968</v>
      </c>
      <c r="C17" s="3">
        <v>0.42777777777777781</v>
      </c>
      <c r="D17" s="28" t="s">
        <v>38</v>
      </c>
      <c r="E17">
        <v>4</v>
      </c>
      <c r="F17">
        <v>7.5</v>
      </c>
      <c r="G17">
        <f t="shared" si="0"/>
        <v>150</v>
      </c>
      <c r="H17">
        <v>1</v>
      </c>
      <c r="I17" s="29">
        <f t="shared" si="1"/>
        <v>150</v>
      </c>
      <c r="J17" s="29">
        <f t="shared" si="2"/>
        <v>1005</v>
      </c>
    </row>
    <row r="18" spans="1:10" x14ac:dyDescent="0.25">
      <c r="A18">
        <v>17</v>
      </c>
      <c r="B18" s="27">
        <v>42968</v>
      </c>
      <c r="C18" s="3">
        <v>0.44305555555555554</v>
      </c>
      <c r="D18" s="28" t="s">
        <v>39</v>
      </c>
      <c r="E18">
        <v>4</v>
      </c>
      <c r="F18">
        <v>2.75</v>
      </c>
      <c r="G18">
        <f t="shared" si="0"/>
        <v>55</v>
      </c>
      <c r="H18">
        <v>1</v>
      </c>
      <c r="I18" s="29">
        <f t="shared" si="1"/>
        <v>55</v>
      </c>
      <c r="J18" s="29">
        <f t="shared" si="2"/>
        <v>1060</v>
      </c>
    </row>
    <row r="19" spans="1:10" x14ac:dyDescent="0.25">
      <c r="A19">
        <v>18</v>
      </c>
      <c r="B19" s="27">
        <v>42968</v>
      </c>
      <c r="C19" s="3">
        <v>0.54027777777777775</v>
      </c>
      <c r="D19" s="28" t="s">
        <v>40</v>
      </c>
      <c r="E19">
        <v>4</v>
      </c>
      <c r="F19">
        <v>5.5</v>
      </c>
      <c r="G19">
        <f t="shared" si="0"/>
        <v>110</v>
      </c>
      <c r="H19">
        <v>1</v>
      </c>
      <c r="I19" s="29">
        <f t="shared" si="1"/>
        <v>110</v>
      </c>
      <c r="J19" s="29">
        <f t="shared" si="2"/>
        <v>1170</v>
      </c>
    </row>
    <row r="20" spans="1:10" x14ac:dyDescent="0.25">
      <c r="A20">
        <v>19</v>
      </c>
      <c r="B20" s="27">
        <v>42969</v>
      </c>
      <c r="C20" s="3">
        <v>0.35694444444444445</v>
      </c>
      <c r="D20" s="28">
        <v>5343</v>
      </c>
      <c r="E20">
        <v>4</v>
      </c>
      <c r="F20">
        <v>7.75</v>
      </c>
      <c r="G20">
        <f t="shared" si="0"/>
        <v>155</v>
      </c>
      <c r="H20">
        <v>1</v>
      </c>
      <c r="I20" s="29">
        <f t="shared" si="1"/>
        <v>155</v>
      </c>
      <c r="J20" s="29">
        <f t="shared" si="2"/>
        <v>1325</v>
      </c>
    </row>
    <row r="21" spans="1:10" x14ac:dyDescent="0.25">
      <c r="A21">
        <v>20</v>
      </c>
      <c r="B21" s="27">
        <v>42969</v>
      </c>
      <c r="C21" s="3">
        <v>0.43402777777777773</v>
      </c>
      <c r="D21" s="28">
        <v>5359</v>
      </c>
      <c r="E21">
        <v>4</v>
      </c>
      <c r="F21">
        <v>16</v>
      </c>
      <c r="G21">
        <f t="shared" si="0"/>
        <v>320</v>
      </c>
      <c r="H21">
        <v>1</v>
      </c>
      <c r="I21" s="29">
        <f t="shared" si="1"/>
        <v>320</v>
      </c>
      <c r="J21" s="29">
        <f t="shared" si="2"/>
        <v>1645</v>
      </c>
    </row>
    <row r="22" spans="1:10" x14ac:dyDescent="0.25">
      <c r="A22">
        <v>21</v>
      </c>
      <c r="B22" s="27">
        <v>42970</v>
      </c>
      <c r="C22" s="3">
        <v>0.35416666666666669</v>
      </c>
      <c r="D22" s="28" t="s">
        <v>41</v>
      </c>
      <c r="E22">
        <v>4</v>
      </c>
      <c r="F22">
        <v>2</v>
      </c>
      <c r="G22">
        <f t="shared" si="0"/>
        <v>40</v>
      </c>
      <c r="H22">
        <v>1</v>
      </c>
      <c r="I22" s="29">
        <f t="shared" si="1"/>
        <v>40</v>
      </c>
      <c r="J22" s="29">
        <f t="shared" si="2"/>
        <v>1685</v>
      </c>
    </row>
    <row r="23" spans="1:10" x14ac:dyDescent="0.25">
      <c r="A23">
        <v>22</v>
      </c>
      <c r="B23" s="27">
        <v>42971</v>
      </c>
      <c r="C23" s="3">
        <v>0.35694444444444445</v>
      </c>
      <c r="D23" s="28" t="s">
        <v>42</v>
      </c>
      <c r="E23">
        <v>4</v>
      </c>
      <c r="F23">
        <v>-4</v>
      </c>
      <c r="G23">
        <f t="shared" si="0"/>
        <v>-80</v>
      </c>
      <c r="H23">
        <v>1</v>
      </c>
      <c r="I23" s="29">
        <f t="shared" si="1"/>
        <v>-80</v>
      </c>
      <c r="J23" s="29">
        <f t="shared" si="2"/>
        <v>1605</v>
      </c>
    </row>
    <row r="24" spans="1:10" x14ac:dyDescent="0.25">
      <c r="A24">
        <v>23</v>
      </c>
      <c r="B24" s="27">
        <v>42971</v>
      </c>
      <c r="C24" s="3">
        <v>0.3576388888888889</v>
      </c>
      <c r="D24" s="28" t="s">
        <v>43</v>
      </c>
      <c r="E24">
        <v>4</v>
      </c>
      <c r="F24">
        <v>0.25</v>
      </c>
      <c r="G24">
        <f t="shared" si="0"/>
        <v>5</v>
      </c>
      <c r="H24">
        <v>1</v>
      </c>
      <c r="I24" s="29">
        <f t="shared" si="1"/>
        <v>5</v>
      </c>
      <c r="J24" s="29">
        <f t="shared" si="2"/>
        <v>1610</v>
      </c>
    </row>
    <row r="25" spans="1:10" x14ac:dyDescent="0.25">
      <c r="A25">
        <v>24</v>
      </c>
      <c r="B25" s="27">
        <v>42971</v>
      </c>
      <c r="C25" s="3">
        <v>0.36388888888888887</v>
      </c>
      <c r="D25" s="28">
        <v>5388</v>
      </c>
      <c r="E25">
        <v>4</v>
      </c>
      <c r="F25">
        <v>8</v>
      </c>
      <c r="G25">
        <f t="shared" si="0"/>
        <v>160</v>
      </c>
      <c r="H25">
        <v>1</v>
      </c>
      <c r="I25" s="29">
        <f t="shared" si="1"/>
        <v>160</v>
      </c>
      <c r="J25" s="29">
        <f t="shared" si="2"/>
        <v>1770</v>
      </c>
    </row>
    <row r="26" spans="1:10" x14ac:dyDescent="0.25">
      <c r="A26">
        <v>25</v>
      </c>
      <c r="B26" s="27">
        <v>42971</v>
      </c>
      <c r="C26" s="3">
        <v>0.46527777777777773</v>
      </c>
      <c r="D26" s="28">
        <v>5381</v>
      </c>
      <c r="E26">
        <v>4</v>
      </c>
      <c r="F26">
        <v>-4</v>
      </c>
      <c r="G26">
        <f t="shared" si="0"/>
        <v>-80</v>
      </c>
      <c r="H26">
        <v>1</v>
      </c>
      <c r="I26" s="29">
        <f t="shared" si="1"/>
        <v>-80</v>
      </c>
      <c r="J26" s="29">
        <f t="shared" si="2"/>
        <v>1690</v>
      </c>
    </row>
    <row r="27" spans="1:10" x14ac:dyDescent="0.25">
      <c r="A27">
        <v>26</v>
      </c>
      <c r="B27" s="27">
        <v>42975</v>
      </c>
      <c r="C27" s="3">
        <v>0.35416666666666669</v>
      </c>
      <c r="D27" s="28">
        <v>5329</v>
      </c>
      <c r="E27">
        <v>4</v>
      </c>
      <c r="F27">
        <v>6</v>
      </c>
      <c r="G27">
        <f t="shared" si="0"/>
        <v>120</v>
      </c>
      <c r="H27">
        <v>1</v>
      </c>
      <c r="I27" s="29">
        <f t="shared" si="1"/>
        <v>120</v>
      </c>
      <c r="J27" s="29">
        <f t="shared" si="2"/>
        <v>1810</v>
      </c>
    </row>
    <row r="28" spans="1:10" x14ac:dyDescent="0.25">
      <c r="A28">
        <v>27</v>
      </c>
      <c r="B28" s="27">
        <v>42975</v>
      </c>
      <c r="C28" s="3">
        <v>0.50208333333333333</v>
      </c>
      <c r="D28" s="28">
        <v>5382</v>
      </c>
      <c r="E28">
        <v>3</v>
      </c>
      <c r="F28">
        <v>-3</v>
      </c>
      <c r="G28">
        <f t="shared" si="0"/>
        <v>-60</v>
      </c>
      <c r="H28">
        <v>1</v>
      </c>
      <c r="I28" s="29">
        <f t="shared" si="1"/>
        <v>-60</v>
      </c>
      <c r="J28" s="29">
        <f t="shared" si="2"/>
        <v>1750</v>
      </c>
    </row>
    <row r="29" spans="1:10" x14ac:dyDescent="0.25">
      <c r="A29">
        <v>28</v>
      </c>
      <c r="B29" s="27">
        <v>42976</v>
      </c>
      <c r="C29" s="3">
        <v>0.52847222222222223</v>
      </c>
      <c r="D29" s="28">
        <v>5408</v>
      </c>
      <c r="E29">
        <v>4</v>
      </c>
      <c r="F29">
        <v>12</v>
      </c>
      <c r="G29">
        <f t="shared" si="0"/>
        <v>240</v>
      </c>
      <c r="H29">
        <v>1</v>
      </c>
      <c r="I29" s="29">
        <f t="shared" si="1"/>
        <v>240</v>
      </c>
      <c r="J29" s="29">
        <f t="shared" si="2"/>
        <v>1990</v>
      </c>
    </row>
    <row r="30" spans="1:10" ht="15.75" thickBot="1" x14ac:dyDescent="0.3">
      <c r="I30" s="30"/>
      <c r="J30" s="29"/>
    </row>
    <row r="31" spans="1:10" x14ac:dyDescent="0.25">
      <c r="G31" t="s">
        <v>44</v>
      </c>
      <c r="I31" s="31"/>
      <c r="J31" s="29"/>
    </row>
    <row r="32" spans="1:10" ht="15.75" thickBot="1" x14ac:dyDescent="0.3">
      <c r="I32" s="30"/>
      <c r="J32" s="29"/>
    </row>
    <row r="33" spans="9:9" ht="15.75" thickBot="1" x14ac:dyDescent="0.3">
      <c r="I33" s="30"/>
    </row>
  </sheetData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8"/>
  <sheetViews>
    <sheetView workbookViewId="0">
      <pane ySplit="1" topLeftCell="A23" activePane="bottomLeft" state="frozen"/>
      <selection pane="bottomLeft" activeCell="H42" sqref="H42"/>
    </sheetView>
  </sheetViews>
  <sheetFormatPr defaultRowHeight="15" x14ac:dyDescent="0.25"/>
  <cols>
    <col min="2" max="2" width="10" bestFit="1" customWidth="1"/>
    <col min="6" max="6" width="9" customWidth="1"/>
    <col min="7" max="7" width="10.28515625" customWidth="1"/>
    <col min="10" max="10" width="51.42578125" customWidth="1"/>
  </cols>
  <sheetData>
    <row r="1" spans="1:10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23" t="s">
        <v>10</v>
      </c>
      <c r="G1" s="1" t="s">
        <v>11</v>
      </c>
      <c r="H1" s="23" t="s">
        <v>12</v>
      </c>
      <c r="I1" s="1" t="s">
        <v>28</v>
      </c>
      <c r="J1" s="1" t="s">
        <v>20</v>
      </c>
    </row>
    <row r="2" spans="1:10" x14ac:dyDescent="0.25">
      <c r="A2">
        <v>1</v>
      </c>
      <c r="B2" s="27">
        <v>42982</v>
      </c>
      <c r="C2" s="3">
        <v>0.42083333333333334</v>
      </c>
      <c r="D2">
        <v>4</v>
      </c>
      <c r="E2">
        <v>-4</v>
      </c>
      <c r="F2">
        <f>E2*20</f>
        <v>-80</v>
      </c>
      <c r="G2">
        <v>2</v>
      </c>
      <c r="H2" s="29">
        <f>F2*G2</f>
        <v>-160</v>
      </c>
      <c r="I2" s="29">
        <f>H2</f>
        <v>-160</v>
      </c>
    </row>
    <row r="3" spans="1:10" x14ac:dyDescent="0.25">
      <c r="A3">
        <v>2</v>
      </c>
      <c r="B3" s="27">
        <v>42983</v>
      </c>
      <c r="C3" s="3">
        <v>0.36736111111111108</v>
      </c>
      <c r="D3">
        <v>4</v>
      </c>
      <c r="E3">
        <v>-4</v>
      </c>
      <c r="F3">
        <f t="shared" ref="F3:F34" si="0">E3*20</f>
        <v>-80</v>
      </c>
      <c r="G3">
        <v>2</v>
      </c>
      <c r="H3" s="29">
        <f t="shared" ref="H3:H29" si="1">F3*G3</f>
        <v>-160</v>
      </c>
      <c r="I3" s="29">
        <f>I2+H3</f>
        <v>-320</v>
      </c>
    </row>
    <row r="4" spans="1:10" x14ac:dyDescent="0.25">
      <c r="A4">
        <v>3</v>
      </c>
      <c r="B4" s="27">
        <v>42983</v>
      </c>
      <c r="C4" s="3">
        <v>0.40763888888888888</v>
      </c>
      <c r="D4">
        <v>4</v>
      </c>
      <c r="E4">
        <v>-1</v>
      </c>
      <c r="F4">
        <f t="shared" si="0"/>
        <v>-20</v>
      </c>
      <c r="G4">
        <v>2</v>
      </c>
      <c r="H4" s="29">
        <f t="shared" si="1"/>
        <v>-40</v>
      </c>
      <c r="I4" s="29">
        <f t="shared" ref="I4:I29" si="2">I3+H4</f>
        <v>-360</v>
      </c>
    </row>
    <row r="5" spans="1:10" x14ac:dyDescent="0.25">
      <c r="A5">
        <v>4</v>
      </c>
      <c r="B5" s="27">
        <v>42984</v>
      </c>
      <c r="C5" s="3">
        <v>0.37083333333333335</v>
      </c>
      <c r="D5">
        <v>4</v>
      </c>
      <c r="E5">
        <v>16</v>
      </c>
      <c r="F5">
        <f t="shared" si="0"/>
        <v>320</v>
      </c>
      <c r="G5">
        <v>2</v>
      </c>
      <c r="H5" s="29">
        <f t="shared" si="1"/>
        <v>640</v>
      </c>
      <c r="I5" s="29">
        <f t="shared" si="2"/>
        <v>280</v>
      </c>
    </row>
    <row r="6" spans="1:10" x14ac:dyDescent="0.25">
      <c r="A6">
        <v>5</v>
      </c>
      <c r="B6" s="27">
        <v>42985</v>
      </c>
      <c r="C6" s="3">
        <v>0.37361111111111112</v>
      </c>
      <c r="D6">
        <v>4</v>
      </c>
      <c r="E6">
        <v>-4</v>
      </c>
      <c r="F6">
        <f t="shared" si="0"/>
        <v>-80</v>
      </c>
      <c r="G6">
        <v>2</v>
      </c>
      <c r="H6" s="29">
        <f t="shared" si="1"/>
        <v>-160</v>
      </c>
      <c r="I6" s="29">
        <f t="shared" si="2"/>
        <v>120</v>
      </c>
    </row>
    <row r="7" spans="1:10" x14ac:dyDescent="0.25">
      <c r="A7">
        <v>6</v>
      </c>
      <c r="B7" s="27">
        <v>42986</v>
      </c>
      <c r="C7" s="3">
        <v>0.35486111111111113</v>
      </c>
      <c r="D7">
        <v>4</v>
      </c>
      <c r="E7">
        <v>8</v>
      </c>
      <c r="F7">
        <f t="shared" si="0"/>
        <v>160</v>
      </c>
      <c r="G7">
        <v>2</v>
      </c>
      <c r="H7" s="29">
        <f t="shared" si="1"/>
        <v>320</v>
      </c>
      <c r="I7" s="29">
        <f t="shared" si="2"/>
        <v>440</v>
      </c>
    </row>
    <row r="8" spans="1:10" x14ac:dyDescent="0.25">
      <c r="A8">
        <v>7</v>
      </c>
      <c r="B8" s="27">
        <v>42986</v>
      </c>
      <c r="C8" s="3">
        <v>0.40277777777777773</v>
      </c>
      <c r="D8">
        <v>3</v>
      </c>
      <c r="E8">
        <v>-4</v>
      </c>
      <c r="F8">
        <f t="shared" si="0"/>
        <v>-80</v>
      </c>
      <c r="G8">
        <v>2</v>
      </c>
      <c r="H8" s="29">
        <f t="shared" si="1"/>
        <v>-160</v>
      </c>
      <c r="I8" s="29">
        <f t="shared" si="2"/>
        <v>280</v>
      </c>
    </row>
    <row r="9" spans="1:10" x14ac:dyDescent="0.25">
      <c r="A9">
        <v>8</v>
      </c>
      <c r="B9" s="27">
        <v>42986</v>
      </c>
      <c r="C9" s="3">
        <v>0.49236111111111108</v>
      </c>
      <c r="D9">
        <v>4</v>
      </c>
      <c r="E9">
        <v>16</v>
      </c>
      <c r="F9">
        <f t="shared" si="0"/>
        <v>320</v>
      </c>
      <c r="G9">
        <v>2</v>
      </c>
      <c r="H9" s="29">
        <f t="shared" si="1"/>
        <v>640</v>
      </c>
      <c r="I9" s="29">
        <f t="shared" si="2"/>
        <v>920</v>
      </c>
    </row>
    <row r="10" spans="1:10" x14ac:dyDescent="0.25">
      <c r="A10">
        <v>9</v>
      </c>
      <c r="B10" s="27">
        <v>42989</v>
      </c>
      <c r="C10" s="3">
        <v>0.3666666666666667</v>
      </c>
      <c r="D10">
        <v>4</v>
      </c>
      <c r="E10">
        <v>-2.75</v>
      </c>
      <c r="F10">
        <f t="shared" si="0"/>
        <v>-55</v>
      </c>
      <c r="G10">
        <v>2</v>
      </c>
      <c r="H10" s="29">
        <f t="shared" si="1"/>
        <v>-110</v>
      </c>
      <c r="I10" s="29">
        <f t="shared" si="2"/>
        <v>810</v>
      </c>
    </row>
    <row r="11" spans="1:10" x14ac:dyDescent="0.25">
      <c r="A11">
        <v>10</v>
      </c>
      <c r="B11" s="27">
        <v>42989</v>
      </c>
      <c r="C11" s="3">
        <v>0.37777777777777777</v>
      </c>
      <c r="D11">
        <v>4</v>
      </c>
      <c r="E11">
        <v>-4</v>
      </c>
      <c r="F11">
        <f t="shared" si="0"/>
        <v>-80</v>
      </c>
      <c r="G11">
        <v>2</v>
      </c>
      <c r="H11" s="29">
        <f t="shared" si="1"/>
        <v>-160</v>
      </c>
      <c r="I11" s="29">
        <f t="shared" si="2"/>
        <v>650</v>
      </c>
    </row>
    <row r="12" spans="1:10" x14ac:dyDescent="0.25">
      <c r="A12">
        <v>11</v>
      </c>
      <c r="B12" s="27">
        <v>42989</v>
      </c>
      <c r="C12" s="3">
        <v>0.39027777777777778</v>
      </c>
      <c r="D12">
        <v>4</v>
      </c>
      <c r="E12">
        <v>8</v>
      </c>
      <c r="F12">
        <f t="shared" si="0"/>
        <v>160</v>
      </c>
      <c r="G12">
        <v>2</v>
      </c>
      <c r="H12" s="29">
        <f t="shared" si="1"/>
        <v>320</v>
      </c>
      <c r="I12" s="29">
        <f t="shared" si="2"/>
        <v>970</v>
      </c>
    </row>
    <row r="13" spans="1:10" x14ac:dyDescent="0.25">
      <c r="A13">
        <v>12</v>
      </c>
      <c r="B13" s="27">
        <v>42989</v>
      </c>
      <c r="C13" s="3">
        <v>0.39861111111111108</v>
      </c>
      <c r="D13">
        <v>4</v>
      </c>
      <c r="E13">
        <v>-4</v>
      </c>
      <c r="F13">
        <f t="shared" si="0"/>
        <v>-80</v>
      </c>
      <c r="G13">
        <v>2</v>
      </c>
      <c r="H13" s="29">
        <f t="shared" si="1"/>
        <v>-160</v>
      </c>
      <c r="I13" s="29">
        <f t="shared" si="2"/>
        <v>810</v>
      </c>
    </row>
    <row r="14" spans="1:10" x14ac:dyDescent="0.25">
      <c r="A14">
        <v>13</v>
      </c>
      <c r="B14" s="27">
        <v>42989</v>
      </c>
      <c r="C14" s="3">
        <v>0.4680555555555555</v>
      </c>
      <c r="D14">
        <v>4</v>
      </c>
      <c r="E14">
        <v>8.75</v>
      </c>
      <c r="F14">
        <f t="shared" si="0"/>
        <v>175</v>
      </c>
      <c r="G14">
        <v>2</v>
      </c>
      <c r="H14" s="29">
        <f t="shared" si="1"/>
        <v>350</v>
      </c>
      <c r="I14" s="29">
        <f t="shared" si="2"/>
        <v>1160</v>
      </c>
    </row>
    <row r="15" spans="1:10" x14ac:dyDescent="0.25">
      <c r="A15">
        <v>14</v>
      </c>
      <c r="B15" s="27">
        <v>42990</v>
      </c>
      <c r="C15" s="3">
        <v>0.44305555555555554</v>
      </c>
      <c r="D15">
        <v>4</v>
      </c>
      <c r="E15">
        <v>0.5</v>
      </c>
      <c r="F15">
        <f t="shared" si="0"/>
        <v>10</v>
      </c>
      <c r="G15">
        <v>2</v>
      </c>
      <c r="H15" s="29">
        <f t="shared" si="1"/>
        <v>20</v>
      </c>
      <c r="I15" s="29">
        <f t="shared" si="2"/>
        <v>1180</v>
      </c>
    </row>
    <row r="16" spans="1:10" x14ac:dyDescent="0.25">
      <c r="A16">
        <v>15</v>
      </c>
      <c r="B16" s="27">
        <v>42991</v>
      </c>
      <c r="C16" s="3">
        <v>0.37638888888888888</v>
      </c>
      <c r="D16">
        <v>3</v>
      </c>
      <c r="E16">
        <v>-4</v>
      </c>
      <c r="F16">
        <f t="shared" si="0"/>
        <v>-80</v>
      </c>
      <c r="G16">
        <v>2</v>
      </c>
      <c r="H16" s="29">
        <f t="shared" si="1"/>
        <v>-160</v>
      </c>
      <c r="I16" s="29">
        <f t="shared" si="2"/>
        <v>1020</v>
      </c>
    </row>
    <row r="17" spans="1:9" x14ac:dyDescent="0.25">
      <c r="A17">
        <v>16</v>
      </c>
      <c r="B17" s="27">
        <v>42991</v>
      </c>
      <c r="C17" s="3">
        <v>0.50069444444444444</v>
      </c>
      <c r="D17">
        <v>4</v>
      </c>
      <c r="E17">
        <v>21</v>
      </c>
      <c r="F17">
        <f t="shared" si="0"/>
        <v>420</v>
      </c>
      <c r="G17">
        <v>2</v>
      </c>
      <c r="H17" s="29">
        <f t="shared" si="1"/>
        <v>840</v>
      </c>
      <c r="I17" s="29">
        <f t="shared" si="2"/>
        <v>1860</v>
      </c>
    </row>
    <row r="18" spans="1:9" x14ac:dyDescent="0.25">
      <c r="A18">
        <v>17</v>
      </c>
      <c r="B18" s="27">
        <v>42997</v>
      </c>
      <c r="C18" s="3">
        <v>0.35486111111111113</v>
      </c>
      <c r="D18">
        <v>4</v>
      </c>
      <c r="E18">
        <v>9</v>
      </c>
      <c r="F18">
        <f t="shared" si="0"/>
        <v>180</v>
      </c>
      <c r="G18">
        <v>2</v>
      </c>
      <c r="H18" s="29">
        <f t="shared" si="1"/>
        <v>360</v>
      </c>
      <c r="I18" s="29">
        <f t="shared" si="2"/>
        <v>2220</v>
      </c>
    </row>
    <row r="19" spans="1:9" x14ac:dyDescent="0.25">
      <c r="A19">
        <v>18</v>
      </c>
      <c r="B19" s="27">
        <v>42997</v>
      </c>
      <c r="C19" s="3">
        <v>0.37291666666666662</v>
      </c>
      <c r="D19">
        <v>4</v>
      </c>
      <c r="E19">
        <v>-2.5</v>
      </c>
      <c r="F19">
        <f t="shared" si="0"/>
        <v>-50</v>
      </c>
      <c r="G19">
        <v>2</v>
      </c>
      <c r="H19" s="29">
        <f t="shared" si="1"/>
        <v>-100</v>
      </c>
      <c r="I19" s="29">
        <f t="shared" si="2"/>
        <v>2120</v>
      </c>
    </row>
    <row r="20" spans="1:9" x14ac:dyDescent="0.25">
      <c r="A20">
        <v>19</v>
      </c>
      <c r="B20" s="27">
        <v>42997</v>
      </c>
      <c r="C20" s="3">
        <v>0.50694444444444442</v>
      </c>
      <c r="D20">
        <v>2</v>
      </c>
      <c r="E20">
        <v>0.5</v>
      </c>
      <c r="F20">
        <f t="shared" si="0"/>
        <v>10</v>
      </c>
      <c r="G20">
        <v>2</v>
      </c>
      <c r="H20" s="29">
        <f t="shared" si="1"/>
        <v>20</v>
      </c>
      <c r="I20" s="29">
        <f t="shared" si="2"/>
        <v>2140</v>
      </c>
    </row>
    <row r="21" spans="1:9" x14ac:dyDescent="0.25">
      <c r="A21">
        <v>20</v>
      </c>
      <c r="B21" s="27">
        <v>42997</v>
      </c>
      <c r="C21" s="3">
        <v>0.5083333333333333</v>
      </c>
      <c r="D21">
        <v>2</v>
      </c>
      <c r="E21">
        <v>12</v>
      </c>
      <c r="F21">
        <f t="shared" si="0"/>
        <v>240</v>
      </c>
      <c r="G21">
        <v>2</v>
      </c>
      <c r="H21" s="29">
        <f t="shared" si="1"/>
        <v>480</v>
      </c>
      <c r="I21" s="29">
        <f t="shared" si="2"/>
        <v>2620</v>
      </c>
    </row>
    <row r="22" spans="1:9" x14ac:dyDescent="0.25">
      <c r="A22">
        <v>21</v>
      </c>
      <c r="B22" s="27">
        <v>42998</v>
      </c>
      <c r="C22" s="3">
        <v>0.35416666666666669</v>
      </c>
      <c r="D22">
        <v>3</v>
      </c>
      <c r="E22">
        <v>1.25</v>
      </c>
      <c r="F22">
        <f t="shared" si="0"/>
        <v>25</v>
      </c>
      <c r="G22">
        <v>2</v>
      </c>
      <c r="H22" s="29">
        <f t="shared" si="1"/>
        <v>50</v>
      </c>
      <c r="I22" s="29">
        <f t="shared" si="2"/>
        <v>2670</v>
      </c>
    </row>
    <row r="23" spans="1:9" x14ac:dyDescent="0.25">
      <c r="A23">
        <v>22</v>
      </c>
      <c r="B23" s="27">
        <v>42998</v>
      </c>
      <c r="C23" s="3">
        <v>0.45069444444444445</v>
      </c>
      <c r="D23">
        <v>4</v>
      </c>
      <c r="E23">
        <v>6</v>
      </c>
      <c r="F23">
        <f t="shared" si="0"/>
        <v>120</v>
      </c>
      <c r="G23">
        <v>2</v>
      </c>
      <c r="H23" s="29">
        <f t="shared" si="1"/>
        <v>240</v>
      </c>
      <c r="I23" s="29">
        <f t="shared" si="2"/>
        <v>2910</v>
      </c>
    </row>
    <row r="24" spans="1:9" x14ac:dyDescent="0.25">
      <c r="A24">
        <v>23</v>
      </c>
      <c r="B24" s="27">
        <v>42998</v>
      </c>
      <c r="C24" s="3">
        <v>0.45347222222222222</v>
      </c>
      <c r="D24">
        <v>3</v>
      </c>
      <c r="E24">
        <v>-1.5</v>
      </c>
      <c r="F24">
        <f t="shared" si="0"/>
        <v>-30</v>
      </c>
      <c r="G24">
        <v>2</v>
      </c>
      <c r="H24" s="29">
        <f t="shared" si="1"/>
        <v>-60</v>
      </c>
      <c r="I24" s="29">
        <f t="shared" si="2"/>
        <v>2850</v>
      </c>
    </row>
    <row r="25" spans="1:9" x14ac:dyDescent="0.25">
      <c r="A25">
        <v>24</v>
      </c>
      <c r="B25" s="27">
        <v>42999</v>
      </c>
      <c r="C25" s="3">
        <v>0.35555555555555557</v>
      </c>
      <c r="D25">
        <v>4</v>
      </c>
      <c r="E25">
        <v>-2.25</v>
      </c>
      <c r="F25">
        <f t="shared" si="0"/>
        <v>-45</v>
      </c>
      <c r="G25">
        <v>2</v>
      </c>
      <c r="H25" s="29">
        <f t="shared" si="1"/>
        <v>-90</v>
      </c>
      <c r="I25" s="29">
        <f t="shared" si="2"/>
        <v>2760</v>
      </c>
    </row>
    <row r="26" spans="1:9" x14ac:dyDescent="0.25">
      <c r="A26">
        <v>25</v>
      </c>
      <c r="B26" s="27">
        <v>42999</v>
      </c>
      <c r="C26" s="3">
        <v>0.58680555555555558</v>
      </c>
      <c r="D26">
        <v>4</v>
      </c>
      <c r="E26">
        <v>11</v>
      </c>
      <c r="F26">
        <f t="shared" si="0"/>
        <v>220</v>
      </c>
      <c r="G26">
        <v>2</v>
      </c>
      <c r="H26" s="29">
        <f t="shared" si="1"/>
        <v>440</v>
      </c>
      <c r="I26" s="29">
        <f t="shared" si="2"/>
        <v>3200</v>
      </c>
    </row>
    <row r="27" spans="1:9" x14ac:dyDescent="0.25">
      <c r="A27">
        <v>26</v>
      </c>
      <c r="B27" s="27">
        <v>43003</v>
      </c>
      <c r="C27" s="3">
        <v>0.37916666666666665</v>
      </c>
      <c r="D27">
        <v>4</v>
      </c>
      <c r="E27">
        <v>3</v>
      </c>
      <c r="F27">
        <f t="shared" si="0"/>
        <v>60</v>
      </c>
      <c r="G27">
        <v>2</v>
      </c>
      <c r="H27" s="29">
        <f t="shared" si="1"/>
        <v>120</v>
      </c>
      <c r="I27" s="29">
        <f t="shared" si="2"/>
        <v>3320</v>
      </c>
    </row>
    <row r="28" spans="1:9" x14ac:dyDescent="0.25">
      <c r="A28">
        <v>27</v>
      </c>
      <c r="B28" s="27">
        <v>43003</v>
      </c>
      <c r="C28" s="3">
        <v>0.60069444444444442</v>
      </c>
      <c r="D28">
        <v>2.5</v>
      </c>
      <c r="E28">
        <v>-2.5</v>
      </c>
      <c r="F28">
        <f t="shared" si="0"/>
        <v>-50</v>
      </c>
      <c r="G28">
        <v>2</v>
      </c>
      <c r="H28" s="29">
        <f t="shared" si="1"/>
        <v>-100</v>
      </c>
      <c r="I28" s="29">
        <f t="shared" si="2"/>
        <v>3220</v>
      </c>
    </row>
    <row r="29" spans="1:9" x14ac:dyDescent="0.25">
      <c r="A29">
        <v>28</v>
      </c>
      <c r="B29" s="27">
        <v>43004</v>
      </c>
      <c r="C29" s="3">
        <v>0.35625000000000001</v>
      </c>
      <c r="D29">
        <v>4</v>
      </c>
      <c r="E29">
        <v>-4</v>
      </c>
      <c r="F29">
        <f t="shared" si="0"/>
        <v>-80</v>
      </c>
      <c r="G29">
        <v>2</v>
      </c>
      <c r="H29" s="29">
        <f t="shared" si="1"/>
        <v>-160</v>
      </c>
      <c r="I29" s="29">
        <f t="shared" si="2"/>
        <v>3060</v>
      </c>
    </row>
    <row r="30" spans="1:9" x14ac:dyDescent="0.25">
      <c r="A30">
        <v>29</v>
      </c>
      <c r="B30" s="27">
        <v>43004</v>
      </c>
      <c r="C30" s="3">
        <v>0.43333333333333335</v>
      </c>
      <c r="D30">
        <v>3</v>
      </c>
      <c r="E30">
        <v>-1.5</v>
      </c>
      <c r="F30">
        <f t="shared" si="0"/>
        <v>-30</v>
      </c>
      <c r="G30">
        <v>2</v>
      </c>
      <c r="H30" s="29">
        <f t="shared" ref="H30:H36" si="3">F30*G30</f>
        <v>-60</v>
      </c>
      <c r="I30" s="29">
        <f t="shared" ref="I30:I36" si="4">I29+H30</f>
        <v>3000</v>
      </c>
    </row>
    <row r="31" spans="1:9" x14ac:dyDescent="0.25">
      <c r="A31">
        <v>30</v>
      </c>
      <c r="B31" s="27">
        <v>43004</v>
      </c>
      <c r="C31" s="3">
        <v>0.4465277777777778</v>
      </c>
      <c r="D31">
        <v>3</v>
      </c>
      <c r="E31">
        <v>13</v>
      </c>
      <c r="F31">
        <f t="shared" si="0"/>
        <v>260</v>
      </c>
      <c r="G31">
        <v>2</v>
      </c>
      <c r="H31" s="29">
        <f t="shared" si="3"/>
        <v>520</v>
      </c>
      <c r="I31" s="29">
        <f t="shared" si="4"/>
        <v>3520</v>
      </c>
    </row>
    <row r="32" spans="1:9" x14ac:dyDescent="0.25">
      <c r="A32">
        <v>31</v>
      </c>
      <c r="B32" s="27">
        <v>43004</v>
      </c>
      <c r="C32" s="3">
        <v>0.45069444444444445</v>
      </c>
      <c r="D32">
        <v>4</v>
      </c>
      <c r="E32">
        <v>-4</v>
      </c>
      <c r="F32">
        <f t="shared" si="0"/>
        <v>-80</v>
      </c>
      <c r="G32">
        <v>2</v>
      </c>
      <c r="H32" s="29">
        <f t="shared" si="3"/>
        <v>-160</v>
      </c>
      <c r="I32" s="29">
        <f t="shared" si="4"/>
        <v>3360</v>
      </c>
    </row>
    <row r="33" spans="1:9" x14ac:dyDescent="0.25">
      <c r="A33">
        <v>32</v>
      </c>
      <c r="B33" s="27">
        <v>43005</v>
      </c>
      <c r="C33" s="3">
        <v>0.3840277777777778</v>
      </c>
      <c r="D33">
        <v>4</v>
      </c>
      <c r="E33">
        <v>-4</v>
      </c>
      <c r="F33">
        <f t="shared" si="0"/>
        <v>-80</v>
      </c>
      <c r="G33">
        <v>2</v>
      </c>
      <c r="H33" s="29">
        <f t="shared" si="3"/>
        <v>-160</v>
      </c>
      <c r="I33" s="29">
        <f t="shared" si="4"/>
        <v>3200</v>
      </c>
    </row>
    <row r="34" spans="1:9" x14ac:dyDescent="0.25">
      <c r="A34">
        <v>33</v>
      </c>
      <c r="B34" s="27">
        <v>43005</v>
      </c>
      <c r="C34" s="3">
        <v>0.40902777777777777</v>
      </c>
      <c r="D34">
        <v>3</v>
      </c>
      <c r="E34">
        <v>9</v>
      </c>
      <c r="F34">
        <f t="shared" si="0"/>
        <v>180</v>
      </c>
      <c r="G34">
        <v>2</v>
      </c>
      <c r="H34" s="29">
        <f t="shared" si="3"/>
        <v>360</v>
      </c>
      <c r="I34" s="29">
        <f t="shared" si="4"/>
        <v>3560</v>
      </c>
    </row>
    <row r="35" spans="1:9" x14ac:dyDescent="0.25">
      <c r="A35">
        <v>34</v>
      </c>
      <c r="B35" s="27">
        <v>43005</v>
      </c>
      <c r="C35" s="3">
        <v>0.49583333333333335</v>
      </c>
      <c r="D35">
        <v>6</v>
      </c>
      <c r="E35">
        <v>24</v>
      </c>
      <c r="F35">
        <f>E35*20</f>
        <v>480</v>
      </c>
      <c r="G35">
        <v>2</v>
      </c>
      <c r="H35" s="29">
        <f t="shared" si="3"/>
        <v>960</v>
      </c>
      <c r="I35" s="29">
        <f t="shared" si="4"/>
        <v>4520</v>
      </c>
    </row>
    <row r="36" spans="1:9" ht="15.75" thickBot="1" x14ac:dyDescent="0.3">
      <c r="A36" s="7">
        <v>35</v>
      </c>
      <c r="B36" s="33">
        <v>43006</v>
      </c>
      <c r="C36" s="25">
        <v>0.54999999999999993</v>
      </c>
      <c r="D36" s="7">
        <v>6</v>
      </c>
      <c r="E36" s="7">
        <v>-4</v>
      </c>
      <c r="F36" s="7">
        <f>E36*20</f>
        <v>-80</v>
      </c>
      <c r="G36">
        <v>2</v>
      </c>
      <c r="H36" s="30">
        <f t="shared" si="3"/>
        <v>-160</v>
      </c>
      <c r="I36" s="30">
        <f>I35+H36</f>
        <v>4360</v>
      </c>
    </row>
    <row r="37" spans="1:9" x14ac:dyDescent="0.25">
      <c r="I37" s="31"/>
    </row>
    <row r="38" spans="1:9" x14ac:dyDescent="0.25">
      <c r="G38" t="s">
        <v>44</v>
      </c>
      <c r="I38" s="29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EFBA-2C57-4DBE-BEF6-46D52C929FA7}">
  <dimension ref="A1:B89"/>
  <sheetViews>
    <sheetView tabSelected="1" workbookViewId="0">
      <selection activeCell="D12" sqref="D12"/>
    </sheetView>
  </sheetViews>
  <sheetFormatPr defaultRowHeight="15" x14ac:dyDescent="0.25"/>
  <cols>
    <col min="1" max="1" width="14.28515625" bestFit="1" customWidth="1"/>
  </cols>
  <sheetData>
    <row r="1" spans="1:2" x14ac:dyDescent="0.25">
      <c r="A1" t="s">
        <v>14</v>
      </c>
      <c r="B1" t="s">
        <v>47</v>
      </c>
    </row>
    <row r="2" spans="1:2" x14ac:dyDescent="0.25">
      <c r="A2">
        <v>1</v>
      </c>
      <c r="B2">
        <v>-40</v>
      </c>
    </row>
    <row r="3" spans="1:2" x14ac:dyDescent="0.25">
      <c r="A3">
        <v>2</v>
      </c>
      <c r="B3">
        <v>120</v>
      </c>
    </row>
    <row r="4" spans="1:2" x14ac:dyDescent="0.25">
      <c r="A4">
        <v>3</v>
      </c>
      <c r="B4">
        <v>40</v>
      </c>
    </row>
    <row r="5" spans="1:2" x14ac:dyDescent="0.25">
      <c r="A5">
        <v>4</v>
      </c>
      <c r="B5">
        <v>65</v>
      </c>
    </row>
    <row r="6" spans="1:2" x14ac:dyDescent="0.25">
      <c r="A6">
        <v>5</v>
      </c>
      <c r="B6">
        <v>305</v>
      </c>
    </row>
    <row r="7" spans="1:2" x14ac:dyDescent="0.25">
      <c r="A7">
        <v>6</v>
      </c>
      <c r="B7">
        <v>315</v>
      </c>
    </row>
    <row r="8" spans="1:2" x14ac:dyDescent="0.25">
      <c r="A8">
        <v>7</v>
      </c>
      <c r="B8">
        <v>280</v>
      </c>
    </row>
    <row r="9" spans="1:2" x14ac:dyDescent="0.25">
      <c r="A9">
        <v>8</v>
      </c>
      <c r="B9">
        <v>220</v>
      </c>
    </row>
    <row r="10" spans="1:2" x14ac:dyDescent="0.25">
      <c r="A10">
        <v>9</v>
      </c>
      <c r="B10">
        <v>520</v>
      </c>
    </row>
    <row r="11" spans="1:2" x14ac:dyDescent="0.25">
      <c r="A11">
        <v>10</v>
      </c>
      <c r="B11">
        <v>440</v>
      </c>
    </row>
    <row r="12" spans="1:2" x14ac:dyDescent="0.25">
      <c r="A12">
        <v>11</v>
      </c>
      <c r="B12">
        <v>560</v>
      </c>
    </row>
    <row r="13" spans="1:2" x14ac:dyDescent="0.25">
      <c r="A13">
        <v>12</v>
      </c>
      <c r="B13">
        <v>480</v>
      </c>
    </row>
    <row r="14" spans="1:2" x14ac:dyDescent="0.25">
      <c r="A14">
        <v>13</v>
      </c>
      <c r="B14">
        <v>585</v>
      </c>
    </row>
    <row r="15" spans="1:2" x14ac:dyDescent="0.25">
      <c r="A15">
        <v>14</v>
      </c>
      <c r="B15">
        <v>590</v>
      </c>
    </row>
    <row r="16" spans="1:2" x14ac:dyDescent="0.25">
      <c r="A16">
        <v>15</v>
      </c>
      <c r="B16">
        <v>770</v>
      </c>
    </row>
    <row r="17" spans="1:2" x14ac:dyDescent="0.25">
      <c r="A17">
        <v>16</v>
      </c>
      <c r="B17">
        <v>725</v>
      </c>
    </row>
    <row r="18" spans="1:2" x14ac:dyDescent="0.25">
      <c r="A18">
        <v>17</v>
      </c>
      <c r="B18">
        <v>670</v>
      </c>
    </row>
    <row r="19" spans="1:2" x14ac:dyDescent="0.25">
      <c r="A19">
        <v>18</v>
      </c>
      <c r="B19">
        <v>675</v>
      </c>
    </row>
    <row r="20" spans="1:2" x14ac:dyDescent="0.25">
      <c r="A20">
        <v>19</v>
      </c>
      <c r="B20">
        <v>995</v>
      </c>
    </row>
    <row r="21" spans="1:2" x14ac:dyDescent="0.25">
      <c r="A21">
        <v>20</v>
      </c>
      <c r="B21">
        <v>965</v>
      </c>
    </row>
    <row r="22" spans="1:2" x14ac:dyDescent="0.25">
      <c r="A22">
        <v>21</v>
      </c>
      <c r="B22">
        <v>1070</v>
      </c>
    </row>
    <row r="23" spans="1:2" x14ac:dyDescent="0.25">
      <c r="A23">
        <v>22</v>
      </c>
      <c r="B23">
        <v>990</v>
      </c>
    </row>
    <row r="24" spans="1:2" x14ac:dyDescent="0.25">
      <c r="A24">
        <v>23</v>
      </c>
      <c r="B24">
        <v>1150</v>
      </c>
    </row>
    <row r="25" spans="1:2" x14ac:dyDescent="0.25">
      <c r="A25">
        <v>24</v>
      </c>
      <c r="B25">
        <v>1070</v>
      </c>
    </row>
    <row r="26" spans="1:2" x14ac:dyDescent="0.25">
      <c r="A26">
        <v>25</v>
      </c>
      <c r="B26">
        <v>1080</v>
      </c>
    </row>
    <row r="27" spans="1:2" x14ac:dyDescent="0.25">
      <c r="A27">
        <v>26</v>
      </c>
      <c r="B27">
        <v>1000</v>
      </c>
    </row>
    <row r="28" spans="1:2" x14ac:dyDescent="0.25">
      <c r="A28">
        <v>27</v>
      </c>
      <c r="B28">
        <v>1115</v>
      </c>
    </row>
    <row r="29" spans="1:2" x14ac:dyDescent="0.25">
      <c r="A29">
        <v>28</v>
      </c>
      <c r="B29">
        <v>1145</v>
      </c>
    </row>
    <row r="30" spans="1:2" x14ac:dyDescent="0.25">
      <c r="A30">
        <v>29</v>
      </c>
      <c r="B30">
        <v>1465</v>
      </c>
    </row>
    <row r="31" spans="1:2" x14ac:dyDescent="0.25">
      <c r="A31">
        <v>30</v>
      </c>
      <c r="B31">
        <v>1440</v>
      </c>
    </row>
    <row r="32" spans="1:2" x14ac:dyDescent="0.25">
      <c r="A32">
        <v>31</v>
      </c>
      <c r="B32">
        <v>1460</v>
      </c>
    </row>
    <row r="33" spans="1:2" x14ac:dyDescent="0.25">
      <c r="A33">
        <v>32</v>
      </c>
      <c r="B33">
        <v>1465</v>
      </c>
    </row>
    <row r="34" spans="1:2" x14ac:dyDescent="0.25">
      <c r="A34">
        <v>33</v>
      </c>
      <c r="B34">
        <v>1405</v>
      </c>
    </row>
    <row r="35" spans="1:2" x14ac:dyDescent="0.25">
      <c r="A35">
        <v>34</v>
      </c>
      <c r="B35">
        <v>1845</v>
      </c>
    </row>
    <row r="36" spans="1:2" x14ac:dyDescent="0.25">
      <c r="A36">
        <v>35</v>
      </c>
      <c r="B36">
        <v>1785</v>
      </c>
    </row>
    <row r="37" spans="1:2" x14ac:dyDescent="0.25">
      <c r="A37">
        <v>36</v>
      </c>
      <c r="B37">
        <v>1785</v>
      </c>
    </row>
    <row r="38" spans="1:2" x14ac:dyDescent="0.25">
      <c r="A38">
        <v>37</v>
      </c>
      <c r="B38">
        <v>1820</v>
      </c>
    </row>
    <row r="39" spans="1:2" x14ac:dyDescent="0.25">
      <c r="A39">
        <v>38</v>
      </c>
      <c r="B39">
        <v>2120</v>
      </c>
    </row>
    <row r="40" spans="1:2" x14ac:dyDescent="0.25">
      <c r="A40">
        <v>39</v>
      </c>
      <c r="B40">
        <v>2035</v>
      </c>
    </row>
    <row r="41" spans="1:2" x14ac:dyDescent="0.25">
      <c r="A41">
        <v>40</v>
      </c>
      <c r="B41">
        <v>1935</v>
      </c>
    </row>
    <row r="42" spans="1:2" x14ac:dyDescent="0.25">
      <c r="A42">
        <v>41</v>
      </c>
      <c r="B42">
        <v>2085</v>
      </c>
    </row>
    <row r="43" spans="1:2" x14ac:dyDescent="0.25">
      <c r="A43">
        <v>42</v>
      </c>
      <c r="B43">
        <v>2140</v>
      </c>
    </row>
    <row r="44" spans="1:2" x14ac:dyDescent="0.25">
      <c r="A44">
        <v>43</v>
      </c>
      <c r="B44">
        <v>2250</v>
      </c>
    </row>
    <row r="45" spans="1:2" x14ac:dyDescent="0.25">
      <c r="A45">
        <v>44</v>
      </c>
      <c r="B45">
        <v>2405</v>
      </c>
    </row>
    <row r="46" spans="1:2" x14ac:dyDescent="0.25">
      <c r="A46">
        <v>45</v>
      </c>
      <c r="B46">
        <v>2725</v>
      </c>
    </row>
    <row r="47" spans="1:2" x14ac:dyDescent="0.25">
      <c r="A47">
        <v>46</v>
      </c>
      <c r="B47">
        <v>2765</v>
      </c>
    </row>
    <row r="48" spans="1:2" x14ac:dyDescent="0.25">
      <c r="A48">
        <v>47</v>
      </c>
      <c r="B48">
        <v>2685</v>
      </c>
    </row>
    <row r="49" spans="1:2" x14ac:dyDescent="0.25">
      <c r="A49">
        <v>48</v>
      </c>
      <c r="B49">
        <v>2690</v>
      </c>
    </row>
    <row r="50" spans="1:2" x14ac:dyDescent="0.25">
      <c r="A50">
        <v>49</v>
      </c>
      <c r="B50">
        <v>2850</v>
      </c>
    </row>
    <row r="51" spans="1:2" x14ac:dyDescent="0.25">
      <c r="A51">
        <v>50</v>
      </c>
      <c r="B51">
        <v>2770</v>
      </c>
    </row>
    <row r="52" spans="1:2" x14ac:dyDescent="0.25">
      <c r="A52">
        <v>51</v>
      </c>
      <c r="B52">
        <v>2890</v>
      </c>
    </row>
    <row r="53" spans="1:2" x14ac:dyDescent="0.25">
      <c r="A53">
        <v>52</v>
      </c>
      <c r="B53">
        <v>2830</v>
      </c>
    </row>
    <row r="54" spans="1:2" x14ac:dyDescent="0.25">
      <c r="A54">
        <v>53</v>
      </c>
      <c r="B54">
        <v>3070</v>
      </c>
    </row>
    <row r="55" spans="1:2" x14ac:dyDescent="0.25">
      <c r="A55">
        <v>54</v>
      </c>
      <c r="B55">
        <v>2910</v>
      </c>
    </row>
    <row r="56" spans="1:2" x14ac:dyDescent="0.25">
      <c r="A56">
        <v>55</v>
      </c>
      <c r="B56">
        <v>2750</v>
      </c>
    </row>
    <row r="57" spans="1:2" x14ac:dyDescent="0.25">
      <c r="A57">
        <v>56</v>
      </c>
      <c r="B57">
        <v>2710</v>
      </c>
    </row>
    <row r="58" spans="1:2" x14ac:dyDescent="0.25">
      <c r="A58">
        <v>57</v>
      </c>
      <c r="B58">
        <v>3350</v>
      </c>
    </row>
    <row r="59" spans="1:2" x14ac:dyDescent="0.25">
      <c r="A59">
        <v>58</v>
      </c>
      <c r="B59">
        <v>3190</v>
      </c>
    </row>
    <row r="60" spans="1:2" x14ac:dyDescent="0.25">
      <c r="A60">
        <v>59</v>
      </c>
      <c r="B60">
        <v>3510</v>
      </c>
    </row>
    <row r="61" spans="1:2" x14ac:dyDescent="0.25">
      <c r="A61">
        <v>60</v>
      </c>
      <c r="B61">
        <v>3350</v>
      </c>
    </row>
    <row r="62" spans="1:2" x14ac:dyDescent="0.25">
      <c r="A62">
        <v>61</v>
      </c>
      <c r="B62">
        <v>3990</v>
      </c>
    </row>
    <row r="63" spans="1:2" x14ac:dyDescent="0.25">
      <c r="A63">
        <v>62</v>
      </c>
      <c r="B63">
        <v>3880</v>
      </c>
    </row>
    <row r="64" spans="1:2" x14ac:dyDescent="0.25">
      <c r="A64">
        <v>63</v>
      </c>
      <c r="B64">
        <v>3720</v>
      </c>
    </row>
    <row r="65" spans="1:2" x14ac:dyDescent="0.25">
      <c r="A65">
        <v>64</v>
      </c>
      <c r="B65">
        <v>4040</v>
      </c>
    </row>
    <row r="66" spans="1:2" x14ac:dyDescent="0.25">
      <c r="A66">
        <v>65</v>
      </c>
      <c r="B66">
        <v>3880</v>
      </c>
    </row>
    <row r="67" spans="1:2" x14ac:dyDescent="0.25">
      <c r="A67">
        <v>66</v>
      </c>
      <c r="B67">
        <v>4230</v>
      </c>
    </row>
    <row r="68" spans="1:2" x14ac:dyDescent="0.25">
      <c r="A68">
        <v>67</v>
      </c>
      <c r="B68">
        <v>4250</v>
      </c>
    </row>
    <row r="69" spans="1:2" x14ac:dyDescent="0.25">
      <c r="A69">
        <v>68</v>
      </c>
      <c r="B69">
        <v>4090</v>
      </c>
    </row>
    <row r="70" spans="1:2" x14ac:dyDescent="0.25">
      <c r="A70">
        <v>69</v>
      </c>
      <c r="B70">
        <v>4930</v>
      </c>
    </row>
    <row r="71" spans="1:2" x14ac:dyDescent="0.25">
      <c r="A71">
        <v>70</v>
      </c>
      <c r="B71">
        <v>5290</v>
      </c>
    </row>
    <row r="72" spans="1:2" x14ac:dyDescent="0.25">
      <c r="A72">
        <v>71</v>
      </c>
      <c r="B72">
        <v>5190</v>
      </c>
    </row>
    <row r="73" spans="1:2" x14ac:dyDescent="0.25">
      <c r="A73">
        <v>72</v>
      </c>
      <c r="B73">
        <v>5210</v>
      </c>
    </row>
    <row r="74" spans="1:2" x14ac:dyDescent="0.25">
      <c r="A74">
        <v>73</v>
      </c>
      <c r="B74">
        <v>5690</v>
      </c>
    </row>
    <row r="75" spans="1:2" x14ac:dyDescent="0.25">
      <c r="A75">
        <v>74</v>
      </c>
      <c r="B75">
        <v>5740</v>
      </c>
    </row>
    <row r="76" spans="1:2" x14ac:dyDescent="0.25">
      <c r="A76">
        <v>75</v>
      </c>
      <c r="B76">
        <v>5980</v>
      </c>
    </row>
    <row r="77" spans="1:2" x14ac:dyDescent="0.25">
      <c r="A77">
        <v>76</v>
      </c>
      <c r="B77">
        <v>5920</v>
      </c>
    </row>
    <row r="78" spans="1:2" x14ac:dyDescent="0.25">
      <c r="A78">
        <v>77</v>
      </c>
      <c r="B78">
        <v>5830</v>
      </c>
    </row>
    <row r="79" spans="1:2" x14ac:dyDescent="0.25">
      <c r="A79">
        <v>78</v>
      </c>
      <c r="B79">
        <v>6270</v>
      </c>
    </row>
    <row r="80" spans="1:2" x14ac:dyDescent="0.25">
      <c r="A80">
        <v>79</v>
      </c>
      <c r="B80">
        <v>6390</v>
      </c>
    </row>
    <row r="81" spans="1:2" x14ac:dyDescent="0.25">
      <c r="A81">
        <v>80</v>
      </c>
      <c r="B81">
        <v>6290</v>
      </c>
    </row>
    <row r="82" spans="1:2" x14ac:dyDescent="0.25">
      <c r="A82">
        <v>81</v>
      </c>
      <c r="B82">
        <v>6130</v>
      </c>
    </row>
    <row r="83" spans="1:2" x14ac:dyDescent="0.25">
      <c r="A83">
        <v>82</v>
      </c>
      <c r="B83">
        <v>6070</v>
      </c>
    </row>
    <row r="84" spans="1:2" x14ac:dyDescent="0.25">
      <c r="A84">
        <v>83</v>
      </c>
      <c r="B84">
        <v>6590</v>
      </c>
    </row>
    <row r="85" spans="1:2" x14ac:dyDescent="0.25">
      <c r="A85">
        <v>84</v>
      </c>
      <c r="B85">
        <v>6430</v>
      </c>
    </row>
    <row r="86" spans="1:2" x14ac:dyDescent="0.25">
      <c r="A86">
        <v>85</v>
      </c>
      <c r="B86">
        <v>6270</v>
      </c>
    </row>
    <row r="87" spans="1:2" x14ac:dyDescent="0.25">
      <c r="A87">
        <v>86</v>
      </c>
      <c r="B87">
        <v>6630</v>
      </c>
    </row>
    <row r="88" spans="1:2" x14ac:dyDescent="0.25">
      <c r="A88">
        <v>87</v>
      </c>
      <c r="B88">
        <v>7590</v>
      </c>
    </row>
    <row r="89" spans="1:2" x14ac:dyDescent="0.25">
      <c r="A89">
        <v>88</v>
      </c>
      <c r="B89">
        <v>7430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CELKEM</vt:lpstr>
      <vt:lpstr>Červenece</vt:lpstr>
      <vt:lpstr>Srpen</vt:lpstr>
      <vt:lpstr>Září</vt:lpstr>
      <vt:lpstr>Součet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2018-02-21T11:00:41Z</dcterms:modified>
</cp:coreProperties>
</file>